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9435" firstSheet="1" activeTab="5"/>
  </bookViews>
  <sheets>
    <sheet name="Циолковского 40" sheetId="1" r:id="rId1"/>
    <sheet name="Циолковского 40(2019)" sheetId="2" r:id="rId2"/>
    <sheet name="Циолковского 40(2020)" sheetId="3" r:id="rId3"/>
    <sheet name="Циолковского 40(2021)" sheetId="4" r:id="rId4"/>
    <sheet name="Циолковского 40(2022)" sheetId="5" r:id="rId5"/>
    <sheet name="Циолковского 40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'Циолковского 40'!#REF!,'Циолковского 40'!#REF!</definedName>
    <definedName name="Z_6E36EA37_049E_4FAE_B719_2847CD16F858_.wvu.Rows" localSheetId="0" hidden="1">'Циолковского 40'!$42:$45</definedName>
    <definedName name="Z_73C0D023_21BD_4441_8EFA_957546C15799_.wvu.Cols" localSheetId="0" hidden="1">'Циолковского 40'!#REF!,'Циолковского 40'!#REF!</definedName>
    <definedName name="Z_73C0D023_21BD_4441_8EFA_957546C15799_.wvu.Rows" localSheetId="0" hidden="1">'Циолковского 40'!$42:$45</definedName>
    <definedName name="_xlnm.Print_Area" localSheetId="0">'Циолковского 40'!$A$1:$K$60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E21" i="5"/>
  <c r="E10" i="5" l="1"/>
  <c r="F38" i="5"/>
  <c r="F21" i="5"/>
  <c r="G21" i="5"/>
  <c r="F53" i="5" l="1"/>
  <c r="F46" i="5"/>
  <c r="F44" i="5"/>
  <c r="F43" i="5"/>
  <c r="F42" i="5"/>
  <c r="F41" i="5"/>
  <c r="F40" i="5"/>
  <c r="F37" i="5"/>
  <c r="F36" i="5"/>
  <c r="F35" i="5"/>
  <c r="F31" i="5" s="1"/>
  <c r="F34" i="5"/>
  <c r="F33" i="5"/>
  <c r="F30" i="5"/>
  <c r="A2" i="5"/>
  <c r="F63" i="5"/>
  <c r="F62" i="5"/>
  <c r="F57" i="5"/>
  <c r="F45" i="5"/>
  <c r="G26" i="5"/>
  <c r="F26" i="5"/>
  <c r="E26" i="5"/>
  <c r="G10" i="5"/>
  <c r="F10" i="5"/>
  <c r="E5" i="5"/>
  <c r="E3" i="5" s="1"/>
  <c r="E4" i="5"/>
  <c r="F56" i="5" l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F51" i="2" s="1"/>
  <c r="G21" i="2"/>
  <c r="F21" i="2"/>
  <c r="E21" i="2"/>
  <c r="G16" i="2"/>
  <c r="F16" i="2"/>
  <c r="E16" i="2"/>
  <c r="F56" i="2" l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<sst xmlns="http://schemas.openxmlformats.org/spreadsheetml/2006/main" count="374" uniqueCount="96">
  <si>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</si>
  <si>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</si>
  <si>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</si>
  <si>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</si>
  <si>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</si>
  <si>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</si>
  <si>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</si>
  <si>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</si>
  <si>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</si>
  <si>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</si>
  <si>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</si>
  <si>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</si>
  <si>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</si>
  <si>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</si>
  <si>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</si>
  <si>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</si>
  <si>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</si>
  <si>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</si>
  <si>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</si>
  <si>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</si>
  <si>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</si>
  <si>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</si>
  <si>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</si>
  <si>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</si>
  <si>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</si>
  <si>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</si>
  <si>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</si>
  <si>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</si>
  <si>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</si>
  <si>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</si>
  <si>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</si>
  <si>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</si>
  <si>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</si>
  <si>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</si>
  <si>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</si>
  <si>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</si>
  <si>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</si>
  <si>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</si>
  <si>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Циолковского 40</t>
  </si>
  <si>
    <t>в управлении с 01.01.2011г</t>
  </si>
  <si>
    <t>задолженность с нарастающим итогом с - 01.01.2011г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</si>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</sst>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88">
          <cell r="W188">
            <v>13263.347805974001</v>
          </cell>
          <cell r="X188">
            <v>2732.2092596752473</v>
          </cell>
          <cell r="Y188">
            <v>265.48250000000002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Y188">
            <v>48876.868692749289</v>
          </cell>
          <cell r="BB188">
            <v>0</v>
          </cell>
          <cell r="BC188">
            <v>0</v>
          </cell>
          <cell r="CN188">
            <v>10084.539466312042</v>
          </cell>
          <cell r="CO188">
            <v>2066.8906960832273</v>
          </cell>
          <cell r="CP188">
            <v>82.492699999999999</v>
          </cell>
          <cell r="DB188">
            <v>0</v>
          </cell>
          <cell r="DG188">
            <v>8613.3781577709742</v>
          </cell>
          <cell r="DU188">
            <v>42967.357904420031</v>
          </cell>
          <cell r="DV188">
            <v>9004.1688087598322</v>
          </cell>
          <cell r="DW188">
            <v>8825.029700000001</v>
          </cell>
          <cell r="EK188">
            <v>0</v>
          </cell>
          <cell r="EQ188">
            <v>32657.64629424805</v>
          </cell>
          <cell r="FB188">
            <v>45812.000708787076</v>
          </cell>
          <cell r="FC188">
            <v>9366.5682622300665</v>
          </cell>
          <cell r="FD188">
            <v>249.69600000000003</v>
          </cell>
          <cell r="FL188">
            <v>0</v>
          </cell>
          <cell r="FS188">
            <v>14677.911616850753</v>
          </cell>
          <cell r="FX188">
            <v>32100.277856551209</v>
          </cell>
          <cell r="FY188">
            <v>6547.361058141074</v>
          </cell>
          <cell r="FZ188">
            <v>0</v>
          </cell>
          <cell r="GG188">
            <v>614.32560000000001</v>
          </cell>
          <cell r="GL188">
            <v>10110.547014862404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88">
          <cell r="W188">
            <v>8724.7752812515391</v>
          </cell>
          <cell r="X188">
            <v>2688.2531219595821</v>
          </cell>
          <cell r="Y188">
            <v>1833.8429000000001</v>
          </cell>
          <cell r="AK188">
            <v>0</v>
          </cell>
          <cell r="AV188">
            <v>0</v>
          </cell>
          <cell r="AY188">
            <v>37565.707117572492</v>
          </cell>
          <cell r="BM188">
            <v>0</v>
          </cell>
          <cell r="BN188">
            <v>0</v>
          </cell>
          <cell r="CN188">
            <v>11579.139902508734</v>
          </cell>
          <cell r="CO188">
            <v>3589.5333697777069</v>
          </cell>
          <cell r="CP188">
            <v>28.191099999999999</v>
          </cell>
          <cell r="DB188">
            <v>0</v>
          </cell>
          <cell r="DG188">
            <v>16738.57222719739</v>
          </cell>
          <cell r="DU188">
            <v>57328.539818440244</v>
          </cell>
          <cell r="DV188">
            <v>17656.461070934918</v>
          </cell>
          <cell r="DW188">
            <v>13169.456399999999</v>
          </cell>
          <cell r="EL188">
            <v>0</v>
          </cell>
          <cell r="EQ188">
            <v>37140.852841543732</v>
          </cell>
          <cell r="FB188">
            <v>46333.153799066669</v>
          </cell>
          <cell r="FC188">
            <v>29532.047944733979</v>
          </cell>
          <cell r="FD188">
            <v>406.87799999999999</v>
          </cell>
          <cell r="FL188">
            <v>0</v>
          </cell>
          <cell r="FS188">
            <v>15945.788044345632</v>
          </cell>
          <cell r="FX188">
            <v>32445.541462328129</v>
          </cell>
          <cell r="FY188">
            <v>20663.619366816802</v>
          </cell>
          <cell r="FZ188">
            <v>0</v>
          </cell>
          <cell r="GG188">
            <v>614.32560000000001</v>
          </cell>
          <cell r="GL188">
            <v>11197.030837461649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88">
          <cell r="W188">
            <v>5341.4344435970743</v>
          </cell>
          <cell r="X188">
            <v>1360.8538662424244</v>
          </cell>
          <cell r="Y188">
            <v>1319.4196999999999</v>
          </cell>
          <cell r="AA188">
            <v>0</v>
          </cell>
          <cell r="AB188">
            <v>0</v>
          </cell>
          <cell r="AC188">
            <v>0</v>
          </cell>
          <cell r="AD188">
            <v>3489.64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741.6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Y188">
            <v>21605.292296620246</v>
          </cell>
          <cell r="BM188">
            <v>4326</v>
          </cell>
          <cell r="CN188">
            <v>10487.11936928057</v>
          </cell>
          <cell r="CO188">
            <v>3251.0070044769768</v>
          </cell>
          <cell r="CP188">
            <v>2409.4377999999997</v>
          </cell>
          <cell r="DB188">
            <v>0</v>
          </cell>
          <cell r="DF188">
            <v>9551.5295668394283</v>
          </cell>
          <cell r="DU188">
            <v>45880.776103671953</v>
          </cell>
          <cell r="DV188">
            <v>11962.398670306458</v>
          </cell>
          <cell r="DW188">
            <v>21727.592499999999</v>
          </cell>
          <cell r="EK188">
            <v>0</v>
          </cell>
          <cell r="EP188">
            <v>27015.321142362867</v>
          </cell>
          <cell r="FB188">
            <v>39289.628519933111</v>
          </cell>
          <cell r="FC188">
            <v>10792.532789076178</v>
          </cell>
          <cell r="FD188">
            <v>618.1404</v>
          </cell>
          <cell r="FE188">
            <v>0</v>
          </cell>
          <cell r="FL188">
            <v>0</v>
          </cell>
          <cell r="FS188">
            <v>12791.934043419215</v>
          </cell>
          <cell r="FX188">
            <v>31313.622893392814</v>
          </cell>
          <cell r="FY188">
            <v>8575.1595246582765</v>
          </cell>
          <cell r="FZ188">
            <v>80.58</v>
          </cell>
          <cell r="GG188">
            <v>920.93759999999997</v>
          </cell>
          <cell r="GL188">
            <v>10281.483658308018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88">
          <cell r="W188">
            <v>1696.4082109286387</v>
          </cell>
          <cell r="X188">
            <v>395.32965927479336</v>
          </cell>
          <cell r="Y188">
            <v>1070.6026000000002</v>
          </cell>
          <cell r="AV188">
            <v>642517.95519999997</v>
          </cell>
          <cell r="AY188">
            <v>7331.8451247211269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CN188">
            <v>11339.750117622509</v>
          </cell>
          <cell r="CO188">
            <v>3160.4701328019214</v>
          </cell>
          <cell r="CP188">
            <v>615.08510000000001</v>
          </cell>
          <cell r="DB188">
            <v>0</v>
          </cell>
          <cell r="DG188">
            <v>10234.658146580699</v>
          </cell>
          <cell r="DL188">
            <v>12704.8266</v>
          </cell>
          <cell r="DP188">
            <v>0</v>
          </cell>
          <cell r="DT188">
            <v>3061.3984</v>
          </cell>
          <cell r="DU188">
            <v>42678.171124764973</v>
          </cell>
          <cell r="DV188">
            <v>10100.503413940798</v>
          </cell>
          <cell r="DX188">
            <v>0</v>
          </cell>
          <cell r="DY188">
            <v>0</v>
          </cell>
          <cell r="DZ188">
            <v>0</v>
          </cell>
          <cell r="EA188">
            <v>0</v>
          </cell>
          <cell r="EB188">
            <v>0</v>
          </cell>
          <cell r="EC188">
            <v>0</v>
          </cell>
          <cell r="ED188">
            <v>0</v>
          </cell>
          <cell r="EE188">
            <v>0</v>
          </cell>
          <cell r="EF188">
            <v>0</v>
          </cell>
          <cell r="EG188">
            <v>0</v>
          </cell>
          <cell r="EH188">
            <v>0</v>
          </cell>
          <cell r="EI188">
            <v>0</v>
          </cell>
          <cell r="EJ188">
            <v>0</v>
          </cell>
          <cell r="EP188">
            <v>15709.164368845917</v>
          </cell>
          <cell r="EU188">
            <v>76147.63</v>
          </cell>
          <cell r="EW188">
            <v>817.39799999999991</v>
          </cell>
          <cell r="EY188">
            <v>0</v>
          </cell>
          <cell r="FA188">
            <v>0</v>
          </cell>
          <cell r="FL188">
            <v>0</v>
          </cell>
          <cell r="FS188">
            <v>0</v>
          </cell>
          <cell r="FV188">
            <v>72851.680000000008</v>
          </cell>
          <cell r="FZ188">
            <v>35.7714</v>
          </cell>
          <cell r="GG188">
            <v>916.4201999999998</v>
          </cell>
          <cell r="GL188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88">
          <cell r="W188">
            <v>2169.5753716568843</v>
          </cell>
          <cell r="X188">
            <v>554.91574609717554</v>
          </cell>
          <cell r="Y188">
            <v>275.93700000000001</v>
          </cell>
          <cell r="AV188">
            <v>5.8246144514766328E-9</v>
          </cell>
          <cell r="AW188">
            <v>0</v>
          </cell>
          <cell r="AY188">
            <v>2006.6290604095475</v>
          </cell>
          <cell r="CQ188">
            <v>19482.726236215643</v>
          </cell>
          <cell r="CR188">
            <v>4727.2149741248286</v>
          </cell>
          <cell r="CS188">
            <v>8911.1914683872837</v>
          </cell>
          <cell r="DE188">
            <v>0</v>
          </cell>
          <cell r="DI188">
            <v>15317.950208362941</v>
          </cell>
          <cell r="DX188">
            <v>31515.600329554152</v>
          </cell>
          <cell r="DY188">
            <v>7400.9152330643637</v>
          </cell>
          <cell r="DZ188">
            <v>2371.7597999999998</v>
          </cell>
          <cell r="ET188">
            <v>0</v>
          </cell>
          <cell r="EU188">
            <v>11615.921863234786</v>
          </cell>
          <cell r="EX188">
            <v>0</v>
          </cell>
          <cell r="EY188">
            <v>0</v>
          </cell>
          <cell r="EZ188">
            <v>0</v>
          </cell>
          <cell r="FB188">
            <v>0</v>
          </cell>
          <cell r="FQ188">
            <v>2210.9999999999995</v>
          </cell>
          <cell r="FR188">
            <v>0</v>
          </cell>
          <cell r="GH188">
            <v>150504.51</v>
          </cell>
          <cell r="GK188">
            <v>1436.0947499999995</v>
          </cell>
          <cell r="GL188">
            <v>0</v>
          </cell>
          <cell r="GN188">
            <v>0</v>
          </cell>
          <cell r="GO188">
            <v>0</v>
          </cell>
          <cell r="GP188">
            <v>0</v>
          </cell>
          <cell r="GQ188">
            <v>0</v>
          </cell>
          <cell r="GR188">
            <v>0</v>
          </cell>
          <cell r="GS188">
            <v>0</v>
          </cell>
          <cell r="GT188">
            <v>0</v>
          </cell>
          <cell r="GU188">
            <v>0</v>
          </cell>
          <cell r="GV188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88">
          <cell r="CQ188">
            <v>5350.7584448926164</v>
          </cell>
          <cell r="CR188">
            <v>1314.6358615666943</v>
          </cell>
          <cell r="CS188">
            <v>1816.4515476378449</v>
          </cell>
          <cell r="DI188">
            <v>3981.8826783065979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88">
          <cell r="W188">
            <v>14788.225513824309</v>
          </cell>
          <cell r="X188">
            <v>3628.9262452782282</v>
          </cell>
          <cell r="Y188">
            <v>1388.5738999999999</v>
          </cell>
          <cell r="AV188">
            <v>2.3259665894245654E-8</v>
          </cell>
          <cell r="AW188">
            <v>0</v>
          </cell>
          <cell r="AX188">
            <v>13914.06297596177</v>
          </cell>
          <cell r="CT188">
            <v>34075.076000000008</v>
          </cell>
          <cell r="ED188">
            <v>157635.4</v>
          </cell>
          <cell r="EE188">
            <v>3742.3305812408666</v>
          </cell>
          <cell r="EF188">
            <v>886.16693819990712</v>
          </cell>
          <cell r="EG188">
            <v>9439.0202999999983</v>
          </cell>
          <cell r="FA188">
            <v>4221</v>
          </cell>
          <cell r="FB188">
            <v>1293.0841320382299</v>
          </cell>
          <cell r="FE188">
            <v>0</v>
          </cell>
          <cell r="FF188">
            <v>0</v>
          </cell>
          <cell r="FH188">
            <v>0</v>
          </cell>
          <cell r="FX188">
            <v>0</v>
          </cell>
          <cell r="FY188">
            <v>0</v>
          </cell>
          <cell r="GO188">
            <v>174243.68</v>
          </cell>
          <cell r="GP188">
            <v>0</v>
          </cell>
          <cell r="GR188">
            <v>1513.2887999999998</v>
          </cell>
          <cell r="GS188">
            <v>0</v>
          </cell>
          <cell r="GT188">
            <v>0</v>
          </cell>
          <cell r="GU188">
            <v>0</v>
          </cell>
          <cell r="GV188">
            <v>0</v>
          </cell>
          <cell r="GW188">
            <v>0</v>
          </cell>
          <cell r="GX188">
            <v>0</v>
          </cell>
          <cell r="GY188">
            <v>0</v>
          </cell>
          <cell r="GZ188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18" zoomScaleNormal="100" zoomScaleSheetLayoutView="7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5703125" style="1" customWidth="1"/>
    <col min="7" max="7" width="16.140625" style="1" customWidth="1"/>
    <col min="8" max="8" width="8.85546875" style="1" customWidth="1"/>
    <col min="9" max="16384" width="9.140625" style="1"/>
  </cols>
  <sheetData>
    <row r="1" spans="1:7" ht="18" customHeight="1" x14ac:dyDescent="0.2">
      <c r="A1" s="95" t="s">
        <v>51</v>
      </c>
      <c r="B1" s="95"/>
      <c r="C1" s="95"/>
      <c r="D1" s="95"/>
      <c r="E1" s="95"/>
      <c r="F1" s="95"/>
      <c r="G1" s="96"/>
    </row>
    <row r="2" spans="1:7" ht="21" customHeight="1" x14ac:dyDescent="0.2">
      <c r="A2" s="97" t="s">
        <v>38</v>
      </c>
      <c r="B2" s="98"/>
      <c r="C2" s="98"/>
      <c r="D2" s="98"/>
      <c r="E2" s="98"/>
      <c r="F2" s="98"/>
      <c r="G2" s="98"/>
    </row>
    <row r="3" spans="1:7" ht="14.25" hidden="1" customHeight="1" x14ac:dyDescent="0.2">
      <c r="A3" s="99" t="s">
        <v>0</v>
      </c>
      <c r="B3" s="100"/>
      <c r="C3" s="100"/>
      <c r="D3" s="100"/>
      <c r="E3" s="2">
        <f>E4+E5</f>
        <v>0</v>
      </c>
      <c r="F3" s="3" t="s">
        <v>1</v>
      </c>
    </row>
    <row r="4" spans="1:7" ht="14.2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4.2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">
        <v>40</v>
      </c>
    </row>
    <row r="9" spans="1:7" ht="15.75" x14ac:dyDescent="0.25">
      <c r="A9" s="113" t="s">
        <v>8</v>
      </c>
      <c r="B9" s="114"/>
      <c r="C9" s="114"/>
      <c r="D9" s="115"/>
      <c r="E9" s="17">
        <f>SUM(E10:E14)</f>
        <v>1461816.44</v>
      </c>
      <c r="F9" s="17">
        <f t="shared" ref="F9:G9" si="0">SUM(F10:F14)</f>
        <v>1370774.21</v>
      </c>
      <c r="G9" s="17">
        <f t="shared" si="0"/>
        <v>274880.76</v>
      </c>
    </row>
    <row r="10" spans="1:7" ht="13.15" customHeight="1" x14ac:dyDescent="0.25">
      <c r="A10" s="101" t="s">
        <v>9</v>
      </c>
      <c r="B10" s="102"/>
      <c r="C10" s="102"/>
      <c r="D10" s="103"/>
      <c r="E10" s="18">
        <v>693679.43</v>
      </c>
      <c r="F10" s="18">
        <v>623494.77</v>
      </c>
      <c r="G10" s="19">
        <v>183015.35</v>
      </c>
    </row>
    <row r="11" spans="1:7" ht="14.45" customHeight="1" x14ac:dyDescent="0.25">
      <c r="A11" s="101" t="s">
        <v>10</v>
      </c>
      <c r="B11" s="102"/>
      <c r="C11" s="102"/>
      <c r="D11" s="103"/>
      <c r="E11" s="18"/>
      <c r="F11" s="18"/>
      <c r="G11" s="19"/>
    </row>
    <row r="12" spans="1:7" ht="13.9" customHeight="1" x14ac:dyDescent="0.25">
      <c r="A12" s="101" t="s">
        <v>11</v>
      </c>
      <c r="B12" s="102"/>
      <c r="C12" s="102"/>
      <c r="D12" s="103"/>
      <c r="E12" s="18">
        <v>125168.99</v>
      </c>
      <c r="F12" s="18">
        <v>121795.87</v>
      </c>
      <c r="G12" s="19">
        <v>15305.04</v>
      </c>
    </row>
    <row r="13" spans="1:7" ht="13.5" customHeight="1" x14ac:dyDescent="0.25">
      <c r="A13" s="101" t="s">
        <v>12</v>
      </c>
      <c r="B13" s="102"/>
      <c r="C13" s="102"/>
      <c r="D13" s="103"/>
      <c r="E13" s="18">
        <v>240161.06</v>
      </c>
      <c r="F13" s="18">
        <v>233365.83</v>
      </c>
      <c r="G13" s="19">
        <v>29351.9</v>
      </c>
    </row>
    <row r="14" spans="1:7" ht="14.45" customHeight="1" x14ac:dyDescent="0.25">
      <c r="A14" s="94" t="s">
        <v>13</v>
      </c>
      <c r="B14" s="94"/>
      <c r="C14" s="94"/>
      <c r="D14" s="94"/>
      <c r="E14" s="18">
        <v>402806.96</v>
      </c>
      <c r="F14" s="18">
        <v>392117.74</v>
      </c>
      <c r="G14" s="19">
        <v>47208.47</v>
      </c>
    </row>
    <row r="15" spans="1:7" ht="15.75" x14ac:dyDescent="0.25">
      <c r="A15" s="104" t="s">
        <v>41</v>
      </c>
      <c r="B15" s="105"/>
      <c r="C15" s="105"/>
      <c r="D15" s="106"/>
      <c r="E15" s="17">
        <f>SUM(E16:E19)</f>
        <v>591781.27</v>
      </c>
      <c r="F15" s="17">
        <f t="shared" ref="F15:G15" si="1">SUM(F16:F19)</f>
        <v>581018.05999999994</v>
      </c>
      <c r="G15" s="17">
        <f t="shared" si="1"/>
        <v>77471.179999999993</v>
      </c>
    </row>
    <row r="16" spans="1:7" ht="33.6" customHeight="1" x14ac:dyDescent="0.25">
      <c r="A16" s="107" t="s">
        <v>43</v>
      </c>
      <c r="B16" s="108"/>
      <c r="C16" s="108"/>
      <c r="D16" s="109"/>
      <c r="E16" s="18">
        <v>554967.86</v>
      </c>
      <c r="F16" s="18">
        <v>545527.72</v>
      </c>
      <c r="G16" s="19">
        <v>72938.06</v>
      </c>
    </row>
    <row r="17" spans="1:13" ht="15.75" x14ac:dyDescent="0.25">
      <c r="A17" s="94" t="s">
        <v>44</v>
      </c>
      <c r="B17" s="94"/>
      <c r="C17" s="94"/>
      <c r="D17" s="94"/>
      <c r="E17" s="18">
        <v>1205.8599999999999</v>
      </c>
      <c r="F17" s="18">
        <v>1179.98</v>
      </c>
      <c r="G17" s="19">
        <v>139.75</v>
      </c>
    </row>
    <row r="18" spans="1:13" ht="15.75" x14ac:dyDescent="0.25">
      <c r="A18" s="94" t="s">
        <v>45</v>
      </c>
      <c r="B18" s="94"/>
      <c r="C18" s="94"/>
      <c r="D18" s="94"/>
      <c r="E18" s="18"/>
      <c r="F18" s="18"/>
      <c r="G18" s="19"/>
    </row>
    <row r="19" spans="1:13" ht="15.75" x14ac:dyDescent="0.25">
      <c r="A19" s="94" t="s">
        <v>46</v>
      </c>
      <c r="B19" s="94"/>
      <c r="C19" s="94"/>
      <c r="D19" s="94"/>
      <c r="E19" s="18">
        <v>35607.550000000003</v>
      </c>
      <c r="F19" s="18">
        <v>34310.36</v>
      </c>
      <c r="G19" s="19">
        <v>4393.37</v>
      </c>
    </row>
    <row r="20" spans="1:13" ht="15.75" x14ac:dyDescent="0.25">
      <c r="A20" s="93" t="s">
        <v>14</v>
      </c>
      <c r="B20" s="93"/>
      <c r="C20" s="93"/>
      <c r="D20" s="93"/>
      <c r="E20" s="36">
        <f>E21</f>
        <v>7151.76</v>
      </c>
      <c r="F20" s="36">
        <f t="shared" ref="F20:G20" si="2">F21</f>
        <v>7091.62</v>
      </c>
      <c r="G20" s="36">
        <f t="shared" si="2"/>
        <v>1102.4100000000001</v>
      </c>
    </row>
    <row r="21" spans="1:13" ht="15.75" x14ac:dyDescent="0.25">
      <c r="A21" s="94" t="s">
        <v>15</v>
      </c>
      <c r="B21" s="94"/>
      <c r="C21" s="94"/>
      <c r="D21" s="94"/>
      <c r="E21" s="18">
        <v>7151.76</v>
      </c>
      <c r="F21" s="18">
        <v>7091.62</v>
      </c>
      <c r="G21" s="19">
        <v>1102.4100000000001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64" t="s">
        <v>52</v>
      </c>
      <c r="B24" s="64"/>
      <c r="C24" s="64"/>
      <c r="D24" s="64"/>
      <c r="E24" s="64"/>
      <c r="F24" s="18">
        <v>42052.929928454338</v>
      </c>
      <c r="G24" s="20"/>
    </row>
    <row r="25" spans="1:13" ht="15.75" customHeight="1" x14ac:dyDescent="0.2">
      <c r="A25" s="87" t="s">
        <v>30</v>
      </c>
      <c r="B25" s="88"/>
      <c r="C25" s="88"/>
      <c r="D25" s="88"/>
      <c r="E25" s="89"/>
      <c r="F25" s="83">
        <f>SUM(F27:F31)</f>
        <v>65137.908258398536</v>
      </c>
    </row>
    <row r="26" spans="1:13" ht="28.5" customHeight="1" x14ac:dyDescent="0.2">
      <c r="A26" s="90"/>
      <c r="B26" s="91"/>
      <c r="C26" s="91"/>
      <c r="D26" s="91"/>
      <c r="E26" s="92"/>
      <c r="F26" s="84"/>
    </row>
    <row r="27" spans="1:13" ht="15.75" hidden="1" x14ac:dyDescent="0.25">
      <c r="A27" s="72" t="s">
        <v>16</v>
      </c>
      <c r="B27" s="67"/>
      <c r="C27" s="67"/>
      <c r="D27" s="67"/>
      <c r="E27" s="68"/>
      <c r="F27" s="26">
        <f>'[1]УК ВР декабрь нар'!W188</f>
        <v>13263.347805974001</v>
      </c>
      <c r="M27" s="33"/>
    </row>
    <row r="28" spans="1:13" ht="15.75" hidden="1" x14ac:dyDescent="0.25">
      <c r="A28" s="72" t="s">
        <v>31</v>
      </c>
      <c r="B28" s="67"/>
      <c r="C28" s="67"/>
      <c r="D28" s="67"/>
      <c r="E28" s="68"/>
      <c r="F28" s="26">
        <f>'[1]УК ВР декабрь нар'!X188</f>
        <v>2732.2092596752473</v>
      </c>
    </row>
    <row r="29" spans="1:13" ht="15.75" hidden="1" x14ac:dyDescent="0.25">
      <c r="A29" s="72" t="s">
        <v>18</v>
      </c>
      <c r="B29" s="67"/>
      <c r="C29" s="67"/>
      <c r="D29" s="67"/>
      <c r="E29" s="68"/>
      <c r="F29" s="26">
        <f>'[1]УК ВР декабрь нар'!Y188</f>
        <v>265.48250000000002</v>
      </c>
    </row>
    <row r="30" spans="1:13" ht="15.75" hidden="1" x14ac:dyDescent="0.25">
      <c r="A30" s="72" t="s">
        <v>19</v>
      </c>
      <c r="B30" s="67"/>
      <c r="C30" s="67"/>
      <c r="D30" s="67"/>
      <c r="E30" s="68"/>
      <c r="F30" s="26">
        <f>'[1]УК ВР декабрь нар'!AA188+'[1]УК ВР декабрь нар'!AB188+'[1]УК ВР декабрь нар'!AC188+'[1]УК ВР декабрь нар'!AD188+'[1]УК ВР декабрь нар'!AE188+'[1]УК ВР декабрь нар'!AF188+'[1]УК ВР декабрь нар'!AG188+'[1]УК ВР декабрь нар'!AH188+'[1]УК ВР декабрь нар'!AJ188+'[1]УК ВР декабрь нар'!AL188+'[1]УК ВР декабрь нар'!AN188+'[1]УК ВР декабрь нар'!AO188+'[1]УК ВР декабрь нар'!AP188+'[1]УК ВР декабрь нар'!AQ188+'[1]УК ВР декабрь нар'!AR188+'[1]УК ВР декабрь нар'!AT188</f>
        <v>0</v>
      </c>
    </row>
    <row r="31" spans="1:13" ht="36.75" hidden="1" customHeight="1" x14ac:dyDescent="0.25">
      <c r="A31" s="77" t="s">
        <v>32</v>
      </c>
      <c r="B31" s="85"/>
      <c r="C31" s="85"/>
      <c r="D31" s="85"/>
      <c r="E31" s="86"/>
      <c r="F31" s="26">
        <f>'[1]УК ВР декабрь нар'!AY188</f>
        <v>48876.868692749289</v>
      </c>
    </row>
    <row r="32" spans="1:13" ht="15.75" customHeight="1" x14ac:dyDescent="0.2">
      <c r="A32" s="87" t="s">
        <v>33</v>
      </c>
      <c r="B32" s="88"/>
      <c r="C32" s="88"/>
      <c r="D32" s="88"/>
      <c r="E32" s="89"/>
      <c r="F32" s="83">
        <f>SUM(F34:F38)+55987.9</f>
        <v>170289.40372759415</v>
      </c>
    </row>
    <row r="33" spans="1:13" ht="33" customHeight="1" x14ac:dyDescent="0.2">
      <c r="A33" s="90"/>
      <c r="B33" s="91"/>
      <c r="C33" s="91"/>
      <c r="D33" s="91"/>
      <c r="E33" s="92"/>
      <c r="F33" s="84"/>
    </row>
    <row r="34" spans="1:13" ht="15.75" hidden="1" x14ac:dyDescent="0.25">
      <c r="A34" s="80" t="s">
        <v>16</v>
      </c>
      <c r="B34" s="80"/>
      <c r="C34" s="80"/>
      <c r="D34" s="80"/>
      <c r="E34" s="80"/>
      <c r="F34" s="26">
        <f>'[1]УК ВР декабрь нар'!CN188+'[1]УК ВР декабрь нар'!DU188</f>
        <v>53051.897370732069</v>
      </c>
      <c r="M34" s="33"/>
    </row>
    <row r="35" spans="1:13" ht="15.75" hidden="1" x14ac:dyDescent="0.25">
      <c r="A35" s="80" t="s">
        <v>31</v>
      </c>
      <c r="B35" s="80"/>
      <c r="C35" s="80"/>
      <c r="D35" s="80"/>
      <c r="E35" s="80"/>
      <c r="F35" s="26">
        <f>'[1]УК ВР декабрь нар'!CO188+'[1]УК ВР декабрь нар'!DV188</f>
        <v>11071.059504843059</v>
      </c>
    </row>
    <row r="36" spans="1:13" ht="15.75" hidden="1" x14ac:dyDescent="0.25">
      <c r="A36" s="80" t="s">
        <v>18</v>
      </c>
      <c r="B36" s="80"/>
      <c r="C36" s="80"/>
      <c r="D36" s="80"/>
      <c r="E36" s="80"/>
      <c r="F36" s="26">
        <f>'[1]УК ВР декабрь нар'!CP188+'[1]УК ВР декабрь нар'!DW188</f>
        <v>8907.5224000000017</v>
      </c>
    </row>
    <row r="37" spans="1:13" ht="15.75" hidden="1" x14ac:dyDescent="0.25">
      <c r="A37" s="80" t="s">
        <v>19</v>
      </c>
      <c r="B37" s="80"/>
      <c r="C37" s="80"/>
      <c r="D37" s="80"/>
      <c r="E37" s="80"/>
      <c r="F37" s="26">
        <f>'[1]УК ВР декабрь нар'!AI188+'[1]УК ВР декабрь нар'!AJ188+'[1]УК ВР декабрь нар'!AS188+'[1]УК ВР декабрь нар'!BC188+'[1]УК ВР декабрь нар'!DB188+'[1]УК ВР декабрь нар'!EK188+'[1]УК ВР декабрь нар'!AM188</f>
        <v>0</v>
      </c>
    </row>
    <row r="38" spans="1:13" ht="39.75" hidden="1" customHeight="1" x14ac:dyDescent="0.25">
      <c r="A38" s="77" t="s">
        <v>34</v>
      </c>
      <c r="B38" s="78"/>
      <c r="C38" s="78"/>
      <c r="D38" s="78"/>
      <c r="E38" s="79"/>
      <c r="F38" s="26">
        <f>'[1]УК ВР декабрь нар'!DG188+'[1]УК ВР декабрь нар'!EQ188</f>
        <v>41271.024452019024</v>
      </c>
    </row>
    <row r="39" spans="1:13" ht="32.450000000000003" customHeight="1" x14ac:dyDescent="0.25">
      <c r="A39" s="66" t="s">
        <v>35</v>
      </c>
      <c r="B39" s="81"/>
      <c r="C39" s="81"/>
      <c r="D39" s="81"/>
      <c r="E39" s="82"/>
      <c r="F39" s="27">
        <f>SUM(F40:F48)+76736.65</f>
        <v>196215.33811742259</v>
      </c>
    </row>
    <row r="40" spans="1:13" ht="15.75" hidden="1" x14ac:dyDescent="0.25">
      <c r="A40" s="73" t="s">
        <v>20</v>
      </c>
      <c r="B40" s="74"/>
      <c r="C40" s="74"/>
      <c r="D40" s="74"/>
      <c r="E40" s="75"/>
      <c r="F40" s="26">
        <f>'[1]УК ВР декабрь нар'!FB188+'[1]УК ВР декабрь нар'!FX188</f>
        <v>77912.278565338289</v>
      </c>
      <c r="M40" s="33"/>
    </row>
    <row r="41" spans="1:13" ht="15.75" hidden="1" x14ac:dyDescent="0.25">
      <c r="A41" s="72" t="s">
        <v>31</v>
      </c>
      <c r="B41" s="67"/>
      <c r="C41" s="67"/>
      <c r="D41" s="67"/>
      <c r="E41" s="67"/>
      <c r="F41" s="26">
        <f>'[1]УК ВР декабрь нар'!FC188+'[1]УК ВР декабрь нар'!FY188</f>
        <v>15913.92932037114</v>
      </c>
    </row>
    <row r="42" spans="1:13" ht="15.6" hidden="1" customHeight="1" x14ac:dyDescent="0.25">
      <c r="A42" s="80" t="s">
        <v>21</v>
      </c>
      <c r="B42" s="80"/>
      <c r="C42" s="80"/>
      <c r="D42" s="80"/>
      <c r="E42" s="72"/>
      <c r="F42" s="26"/>
    </row>
    <row r="43" spans="1:13" ht="15.6" hidden="1" customHeight="1" x14ac:dyDescent="0.25">
      <c r="A43" s="72" t="s">
        <v>17</v>
      </c>
      <c r="B43" s="67"/>
      <c r="C43" s="67"/>
      <c r="D43" s="67"/>
      <c r="E43" s="67"/>
      <c r="F43" s="26"/>
    </row>
    <row r="44" spans="1:13" ht="15.6" hidden="1" customHeight="1" x14ac:dyDescent="0.25">
      <c r="A44" s="80" t="s">
        <v>22</v>
      </c>
      <c r="B44" s="80"/>
      <c r="C44" s="80"/>
      <c r="D44" s="80"/>
      <c r="E44" s="72"/>
      <c r="F44" s="26"/>
    </row>
    <row r="45" spans="1:13" ht="15.6" hidden="1" customHeight="1" x14ac:dyDescent="0.25">
      <c r="A45" s="72" t="s">
        <v>17</v>
      </c>
      <c r="B45" s="67"/>
      <c r="C45" s="67"/>
      <c r="D45" s="67"/>
      <c r="E45" s="67"/>
      <c r="F45" s="26"/>
    </row>
    <row r="46" spans="1:13" ht="15.75" hidden="1" x14ac:dyDescent="0.25">
      <c r="A46" s="80" t="s">
        <v>18</v>
      </c>
      <c r="B46" s="80"/>
      <c r="C46" s="80"/>
      <c r="D46" s="80"/>
      <c r="E46" s="72"/>
      <c r="F46" s="26">
        <f>'[1]УК ВР декабрь нар'!FD188+'[1]УК ВР декабрь нар'!FZ188</f>
        <v>249.69600000000003</v>
      </c>
    </row>
    <row r="47" spans="1:13" ht="15.75" hidden="1" x14ac:dyDescent="0.25">
      <c r="A47" s="72" t="s">
        <v>19</v>
      </c>
      <c r="B47" s="67"/>
      <c r="C47" s="67"/>
      <c r="D47" s="67"/>
      <c r="E47" s="67"/>
      <c r="F47" s="26">
        <f>'[1]УК ВР декабрь нар'!GG188+'[1]УК ВР декабрь нар'!FL188+'[1]УК ВР декабрь нар'!BB188+'[1]УК ВР декабрь нар'!AK188</f>
        <v>614.32560000000001</v>
      </c>
    </row>
    <row r="48" spans="1:13" ht="43.5" hidden="1" customHeight="1" x14ac:dyDescent="0.25">
      <c r="A48" s="77" t="s">
        <v>36</v>
      </c>
      <c r="B48" s="78"/>
      <c r="C48" s="78"/>
      <c r="D48" s="78"/>
      <c r="E48" s="79"/>
      <c r="F48" s="26">
        <f>'[1]УК ВР декабрь нар'!FS188+'[1]УК ВР декабрь нар'!GL188</f>
        <v>24788.458631713158</v>
      </c>
    </row>
    <row r="49" spans="1:12" ht="15.6" hidden="1" customHeight="1" x14ac:dyDescent="0.25">
      <c r="A49" s="66" t="s">
        <v>37</v>
      </c>
      <c r="B49" s="67"/>
      <c r="C49" s="67"/>
      <c r="D49" s="67"/>
      <c r="E49" s="68"/>
      <c r="F49" s="34"/>
    </row>
    <row r="50" spans="1:12" ht="15.75" x14ac:dyDescent="0.25">
      <c r="A50" s="69" t="s">
        <v>47</v>
      </c>
      <c r="B50" s="70"/>
      <c r="C50" s="70"/>
      <c r="D50" s="70"/>
      <c r="E50" s="71"/>
      <c r="F50" s="27">
        <f>F25+F32+F39+F49</f>
        <v>431642.65010341525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99549.32</v>
      </c>
    </row>
    <row r="52" spans="1:12" ht="15.75" x14ac:dyDescent="0.25">
      <c r="A52" s="72" t="s">
        <v>23</v>
      </c>
      <c r="B52" s="67"/>
      <c r="C52" s="67"/>
      <c r="D52" s="67"/>
      <c r="E52" s="67"/>
      <c r="F52" s="26">
        <v>47621.72</v>
      </c>
    </row>
    <row r="53" spans="1:12" ht="15.75" x14ac:dyDescent="0.25">
      <c r="A53" s="72" t="s">
        <v>24</v>
      </c>
      <c r="B53" s="67"/>
      <c r="C53" s="67"/>
      <c r="D53" s="67"/>
      <c r="E53" s="67"/>
      <c r="F53" s="26">
        <v>51927.6</v>
      </c>
    </row>
    <row r="54" spans="1:12" ht="18" hidden="1" customHeight="1" x14ac:dyDescent="0.25">
      <c r="A54" s="73" t="s">
        <v>25</v>
      </c>
      <c r="B54" s="74"/>
      <c r="C54" s="74"/>
      <c r="D54" s="74"/>
      <c r="E54" s="75"/>
      <c r="F54" s="26">
        <v>0</v>
      </c>
    </row>
    <row r="55" spans="1:12" ht="15.75" x14ac:dyDescent="0.25">
      <c r="A55" s="76" t="s">
        <v>49</v>
      </c>
      <c r="B55" s="76"/>
      <c r="C55" s="76"/>
      <c r="D55" s="76"/>
      <c r="E55" s="76"/>
      <c r="F55" s="27">
        <f>F50+F51</f>
        <v>531191.97010341519</v>
      </c>
      <c r="L55" s="20"/>
    </row>
    <row r="56" spans="1:12" ht="15.75" x14ac:dyDescent="0.25">
      <c r="A56" s="64" t="s">
        <v>26</v>
      </c>
      <c r="B56" s="64"/>
      <c r="C56" s="64"/>
      <c r="D56" s="64"/>
      <c r="E56" s="64"/>
      <c r="F56" s="28">
        <f>E16</f>
        <v>554967.86</v>
      </c>
    </row>
    <row r="57" spans="1:12" ht="15.75" x14ac:dyDescent="0.25">
      <c r="A57" s="64" t="s">
        <v>27</v>
      </c>
      <c r="B57" s="64"/>
      <c r="C57" s="64"/>
      <c r="D57" s="64"/>
      <c r="E57" s="64"/>
      <c r="F57" s="27">
        <f>F16</f>
        <v>545527.72</v>
      </c>
      <c r="H57" s="29"/>
    </row>
    <row r="58" spans="1:12" ht="15.75" x14ac:dyDescent="0.25">
      <c r="A58" s="65" t="s">
        <v>28</v>
      </c>
      <c r="B58" s="65"/>
      <c r="C58" s="65"/>
      <c r="D58" s="65"/>
      <c r="E58" s="65"/>
      <c r="F58" s="27">
        <f>F24+F56-F55</f>
        <v>65828.819825039129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F40" sqref="F4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53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'Циолковского 40'!A2:G2</f>
        <v>перед собственниками дома по адресу: ул. Циолковского 40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'Циолковского 40'!G6</f>
        <v>в управлении с 01.01.2011г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'Циолковского 40'!G8</f>
        <v>задолженность с нарастающим итогом с - 01.01.2011г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1502631.0899999999</v>
      </c>
      <c r="F9" s="17">
        <f t="shared" ref="F9:G9" si="0">SUM(F10:F15)</f>
        <v>1541722.46</v>
      </c>
      <c r="G9" s="17">
        <f t="shared" si="0"/>
        <v>235779.38999999998</v>
      </c>
    </row>
    <row r="10" spans="1:7" ht="15.75" x14ac:dyDescent="0.25">
      <c r="A10" s="101" t="s">
        <v>9</v>
      </c>
      <c r="B10" s="102"/>
      <c r="C10" s="102"/>
      <c r="D10" s="103"/>
      <c r="E10" s="18">
        <v>615717.81000000006</v>
      </c>
      <c r="F10" s="18">
        <v>666359.92000000004</v>
      </c>
      <c r="G10" s="19">
        <v>132363.24</v>
      </c>
    </row>
    <row r="11" spans="1:7" ht="15.75" x14ac:dyDescent="0.25">
      <c r="A11" s="101" t="s">
        <v>10</v>
      </c>
      <c r="B11" s="102"/>
      <c r="C11" s="102"/>
      <c r="D11" s="103"/>
      <c r="E11" s="18"/>
      <c r="F11" s="18"/>
      <c r="G11" s="19"/>
    </row>
    <row r="12" spans="1:7" ht="15.75" x14ac:dyDescent="0.25">
      <c r="A12" s="101" t="s">
        <v>11</v>
      </c>
      <c r="B12" s="102"/>
      <c r="C12" s="102"/>
      <c r="D12" s="103"/>
      <c r="E12" s="18">
        <v>123937.86</v>
      </c>
      <c r="F12" s="18">
        <v>124153.4</v>
      </c>
      <c r="G12" s="19">
        <v>15089.5</v>
      </c>
    </row>
    <row r="13" spans="1:7" ht="15.75" x14ac:dyDescent="0.25">
      <c r="A13" s="101" t="s">
        <v>12</v>
      </c>
      <c r="B13" s="102"/>
      <c r="C13" s="102"/>
      <c r="D13" s="103"/>
      <c r="E13" s="18">
        <v>237105.73</v>
      </c>
      <c r="F13" s="18">
        <v>238170.99</v>
      </c>
      <c r="G13" s="19">
        <v>28286.639999999999</v>
      </c>
    </row>
    <row r="14" spans="1:7" ht="15.75" x14ac:dyDescent="0.25">
      <c r="A14" s="94" t="s">
        <v>13</v>
      </c>
      <c r="B14" s="94"/>
      <c r="C14" s="94"/>
      <c r="D14" s="94"/>
      <c r="E14" s="18">
        <v>370356.98</v>
      </c>
      <c r="F14" s="18">
        <v>373161.52</v>
      </c>
      <c r="G14" s="19">
        <v>44403.93</v>
      </c>
    </row>
    <row r="15" spans="1:7" ht="15.75" x14ac:dyDescent="0.25">
      <c r="A15" s="101" t="s">
        <v>68</v>
      </c>
      <c r="B15" s="102"/>
      <c r="C15" s="102"/>
      <c r="D15" s="103"/>
      <c r="E15" s="18">
        <v>155512.71</v>
      </c>
      <c r="F15" s="18">
        <v>139876.63</v>
      </c>
      <c r="G15" s="19">
        <v>15636.08</v>
      </c>
    </row>
    <row r="16" spans="1:7" ht="15.75" x14ac:dyDescent="0.25">
      <c r="A16" s="104" t="s">
        <v>41</v>
      </c>
      <c r="B16" s="105"/>
      <c r="C16" s="105"/>
      <c r="D16" s="106"/>
      <c r="E16" s="17">
        <f>SUM(E17:E20)</f>
        <v>546186.85000000009</v>
      </c>
      <c r="F16" s="17">
        <f>SUM(F17:F20)</f>
        <v>559872.99</v>
      </c>
      <c r="G16" s="17">
        <f>SUM(G17:G20)</f>
        <v>63785.04</v>
      </c>
    </row>
    <row r="17" spans="1:12" ht="21.6" customHeight="1" x14ac:dyDescent="0.25">
      <c r="A17" s="116" t="s">
        <v>43</v>
      </c>
      <c r="B17" s="117"/>
      <c r="C17" s="117"/>
      <c r="D17" s="118"/>
      <c r="E17" s="18">
        <v>507838.21</v>
      </c>
      <c r="F17" s="18">
        <v>521182.83</v>
      </c>
      <c r="G17" s="19">
        <v>59593.440000000002</v>
      </c>
    </row>
    <row r="18" spans="1:12" ht="15.75" x14ac:dyDescent="0.25">
      <c r="A18" s="94" t="s">
        <v>55</v>
      </c>
      <c r="B18" s="94"/>
      <c r="C18" s="94"/>
      <c r="D18" s="94"/>
      <c r="E18" s="18">
        <v>1222.2</v>
      </c>
      <c r="F18" s="18">
        <v>1237.3</v>
      </c>
      <c r="G18" s="19">
        <v>124.65</v>
      </c>
    </row>
    <row r="19" spans="1:12" ht="15.75" x14ac:dyDescent="0.25">
      <c r="A19" s="94" t="s">
        <v>56</v>
      </c>
      <c r="B19" s="94"/>
      <c r="C19" s="94"/>
      <c r="D19" s="94"/>
      <c r="E19" s="18"/>
      <c r="F19" s="18"/>
      <c r="G19" s="19"/>
    </row>
    <row r="20" spans="1:12" ht="15.75" x14ac:dyDescent="0.25">
      <c r="A20" s="94" t="s">
        <v>57</v>
      </c>
      <c r="B20" s="94"/>
      <c r="C20" s="94"/>
      <c r="D20" s="94"/>
      <c r="E20" s="18">
        <v>37126.44</v>
      </c>
      <c r="F20" s="18">
        <v>37452.86</v>
      </c>
      <c r="G20" s="19">
        <v>4066.95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4171.8599999999997</v>
      </c>
      <c r="F21" s="17">
        <f>SUM(F22)</f>
        <v>4932.8500000000004</v>
      </c>
      <c r="G21" s="17">
        <f>SUM(G22)</f>
        <v>341.42</v>
      </c>
    </row>
    <row r="22" spans="1:12" ht="15.75" x14ac:dyDescent="0.25">
      <c r="A22" s="94" t="s">
        <v>15</v>
      </c>
      <c r="B22" s="94"/>
      <c r="C22" s="94"/>
      <c r="D22" s="94"/>
      <c r="E22" s="18">
        <v>4171.8599999999997</v>
      </c>
      <c r="F22" s="18">
        <v>4932.8500000000004</v>
      </c>
      <c r="G22" s="19">
        <v>341.42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64" t="s">
        <v>59</v>
      </c>
      <c r="B25" s="64"/>
      <c r="C25" s="64"/>
      <c r="D25" s="64"/>
      <c r="E25" s="64"/>
      <c r="F25" s="40">
        <f>'Циолковского 40'!F58</f>
        <v>65828.819825039129</v>
      </c>
      <c r="G25" s="20"/>
    </row>
    <row r="26" spans="1:12" ht="13.15" customHeight="1" x14ac:dyDescent="0.2">
      <c r="A26" s="87" t="s">
        <v>60</v>
      </c>
      <c r="B26" s="88"/>
      <c r="C26" s="88"/>
      <c r="D26" s="88"/>
      <c r="E26" s="89"/>
      <c r="F26" s="83">
        <f>SUM(F28:F32)</f>
        <v>50812.578420783611</v>
      </c>
    </row>
    <row r="27" spans="1:12" ht="13.15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6">
        <f>'[2]УК ВР декабрь нар'!W188</f>
        <v>8724.7752812515391</v>
      </c>
      <c r="L28" s="33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6">
        <f>'[2]УК ВР декабрь нар'!X188</f>
        <v>2688.2531219595821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6">
        <f>'[2]УК ВР декабрь нар'!Y188</f>
        <v>1833.8429000000001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6">
        <f>'[2]УК ВР декабрь нар'!AV188+'[2]УК ВР декабрь нар'!BN188</f>
        <v>0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6">
        <f>'[2]УК ВР декабрь нар'!AY188</f>
        <v>37565.707117572492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83">
        <f>SUM(F35:F39)+30529.92</f>
        <v>187760.66673040268</v>
      </c>
    </row>
    <row r="34" spans="1:12" ht="13.15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6">
        <f>'[2]УК ВР декабрь нар'!CN188+'[2]УК ВР декабрь нар'!DU188</f>
        <v>68907.679720948974</v>
      </c>
      <c r="L35" s="33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6">
        <f>'[2]УК ВР декабрь нар'!CO188+'[2]УК ВР декабрь нар'!DV188</f>
        <v>21245.994440712624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6">
        <f>'[2]УК ВР декабрь нар'!CP188+'[2]УК ВР декабрь нар'!DW188</f>
        <v>13197.647499999999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6">
        <f>'[2]УК ВР декабрь нар'!BM188+'[2]УК ВР декабрь нар'!DB188+'[2]УК ВР декабрь нар'!EL188</f>
        <v>0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6">
        <f>'[2]УК ВР декабрь нар'!DG188+'[2]УК ВР декабрь нар'!EQ188</f>
        <v>53879.425068741126</v>
      </c>
    </row>
    <row r="40" spans="1:12" ht="15.75" x14ac:dyDescent="0.25">
      <c r="A40" s="66" t="s">
        <v>35</v>
      </c>
      <c r="B40" s="81"/>
      <c r="C40" s="81"/>
      <c r="D40" s="81"/>
      <c r="E40" s="82"/>
      <c r="F40" s="27">
        <f>SUM(F41:F49)</f>
        <v>157138.38505475284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6">
        <f>'[2]УК ВР декабрь нар'!FB188+'[2]УК ВР декабрь нар'!FX188</f>
        <v>78778.695261394794</v>
      </c>
      <c r="L41" s="33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6">
        <f>'[2]УК ВР декабрь нар'!FC188+'[2]УК ВР декабрь нар'!FY188</f>
        <v>50195.66731155078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6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6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6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6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6">
        <f>'[2]УК ВР декабрь нар'!FD188+'[2]УК ВР декабрь нар'!FZ188</f>
        <v>406.87799999999999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6">
        <f>'[2]УК ВР декабрь нар'!GG188+'[2]УК ВР декабрь нар'!FL188+'[2]УК ВР декабрь нар'!AK188</f>
        <v>614.32560000000001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6">
        <f>'[2]УК ВР декабрь нар'!FS188+'[2]УК ВР декабрь нар'!GL188</f>
        <v>27142.818881807281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4"/>
    </row>
    <row r="51" spans="1:15" ht="15.75" x14ac:dyDescent="0.25">
      <c r="A51" s="69" t="s">
        <v>65</v>
      </c>
      <c r="B51" s="70"/>
      <c r="C51" s="70"/>
      <c r="D51" s="70"/>
      <c r="E51" s="71"/>
      <c r="F51" s="27">
        <f>F26+F33+F40+F50</f>
        <v>395711.63020593917</v>
      </c>
      <c r="K51" s="20"/>
    </row>
    <row r="52" spans="1:15" ht="15.75" x14ac:dyDescent="0.25">
      <c r="A52" s="32" t="s">
        <v>66</v>
      </c>
      <c r="B52" s="37"/>
      <c r="C52" s="37"/>
      <c r="D52" s="37"/>
      <c r="E52" s="37"/>
      <c r="F52" s="27">
        <f>F53+F54+F55</f>
        <v>109201.61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52769.14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56432.47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504913.24020593916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507838.21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521182.83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68753.789619100047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69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'Циолковского 40'!A2:G2</f>
        <v>перед собственниками дома по адресу: ул. Циолковского 40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'Циолковского 40'!G6</f>
        <v>в управлении с 01.01.2011г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'Циолковского 40'!G8</f>
        <v>задолженность с нарастающим итогом с - 01.01.2011г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901974.96</v>
      </c>
      <c r="F9" s="17">
        <f t="shared" ref="F9:G9" si="0">SUM(F10:F15)</f>
        <v>1102515.94</v>
      </c>
      <c r="G9" s="17">
        <f t="shared" si="0"/>
        <v>35238.409999999996</v>
      </c>
    </row>
    <row r="10" spans="1:7" ht="15.75" x14ac:dyDescent="0.25">
      <c r="A10" s="101" t="s">
        <v>9</v>
      </c>
      <c r="B10" s="102"/>
      <c r="C10" s="102"/>
      <c r="D10" s="103"/>
      <c r="E10" s="18">
        <v>460466.21</v>
      </c>
      <c r="F10" s="18">
        <v>574963.15</v>
      </c>
      <c r="G10" s="19">
        <v>17866.3</v>
      </c>
    </row>
    <row r="11" spans="1:7" ht="15.75" x14ac:dyDescent="0.25">
      <c r="A11" s="101" t="s">
        <v>10</v>
      </c>
      <c r="B11" s="102"/>
      <c r="C11" s="102"/>
      <c r="D11" s="103"/>
      <c r="E11" s="18"/>
      <c r="F11" s="18"/>
      <c r="G11" s="19"/>
    </row>
    <row r="12" spans="1:7" ht="15.75" x14ac:dyDescent="0.25">
      <c r="A12" s="101" t="s">
        <v>11</v>
      </c>
      <c r="B12" s="102"/>
      <c r="C12" s="102"/>
      <c r="D12" s="103"/>
      <c r="E12" s="18">
        <v>112221.4</v>
      </c>
      <c r="F12" s="18">
        <v>122880.83</v>
      </c>
      <c r="G12" s="19">
        <v>4430.07</v>
      </c>
    </row>
    <row r="13" spans="1:7" ht="15.75" x14ac:dyDescent="0.25">
      <c r="A13" s="101" t="s">
        <v>12</v>
      </c>
      <c r="B13" s="102"/>
      <c r="C13" s="102"/>
      <c r="D13" s="103"/>
      <c r="E13" s="18">
        <v>213034.57</v>
      </c>
      <c r="F13" s="18">
        <v>233261.48</v>
      </c>
      <c r="G13" s="19">
        <v>8059.73</v>
      </c>
    </row>
    <row r="14" spans="1:7" ht="15.75" x14ac:dyDescent="0.25">
      <c r="A14" s="94" t="s">
        <v>13</v>
      </c>
      <c r="B14" s="94"/>
      <c r="C14" s="94"/>
      <c r="D14" s="94"/>
      <c r="E14" s="18">
        <v>91687.81</v>
      </c>
      <c r="F14" s="18">
        <v>131364.85999999999</v>
      </c>
      <c r="G14" s="19">
        <v>4726.88</v>
      </c>
    </row>
    <row r="15" spans="1:7" ht="15.75" x14ac:dyDescent="0.25">
      <c r="A15" s="101" t="s">
        <v>68</v>
      </c>
      <c r="B15" s="102"/>
      <c r="C15" s="102"/>
      <c r="D15" s="103"/>
      <c r="E15" s="18">
        <v>24564.97</v>
      </c>
      <c r="F15" s="18">
        <v>40045.620000000003</v>
      </c>
      <c r="G15" s="19">
        <v>155.43</v>
      </c>
    </row>
    <row r="16" spans="1:7" ht="15.75" x14ac:dyDescent="0.25">
      <c r="A16" s="104" t="s">
        <v>41</v>
      </c>
      <c r="B16" s="105"/>
      <c r="C16" s="105"/>
      <c r="D16" s="106"/>
      <c r="E16" s="17">
        <f>SUM(E17:E20)</f>
        <v>547572.16</v>
      </c>
      <c r="F16" s="17">
        <f>SUM(F17:F20)</f>
        <v>544232.21</v>
      </c>
      <c r="G16" s="17">
        <f>SUM(G17:G20)</f>
        <v>67124.990000000005</v>
      </c>
    </row>
    <row r="17" spans="1:12" ht="21.6" customHeight="1" x14ac:dyDescent="0.25">
      <c r="A17" s="116" t="s">
        <v>43</v>
      </c>
      <c r="B17" s="117"/>
      <c r="C17" s="117"/>
      <c r="D17" s="118"/>
      <c r="E17" s="18">
        <v>507848.44</v>
      </c>
      <c r="F17" s="18">
        <v>505226.54</v>
      </c>
      <c r="G17" s="19">
        <v>62215.34</v>
      </c>
    </row>
    <row r="18" spans="1:12" ht="15.75" x14ac:dyDescent="0.25">
      <c r="A18" s="94" t="s">
        <v>55</v>
      </c>
      <c r="B18" s="94"/>
      <c r="C18" s="94"/>
      <c r="D18" s="94"/>
      <c r="E18" s="18">
        <v>1222.2</v>
      </c>
      <c r="F18" s="18">
        <v>1204.44</v>
      </c>
      <c r="G18" s="19">
        <v>142.41</v>
      </c>
    </row>
    <row r="19" spans="1:12" ht="15.75" x14ac:dyDescent="0.25">
      <c r="A19" s="94" t="s">
        <v>56</v>
      </c>
      <c r="B19" s="94"/>
      <c r="C19" s="94"/>
      <c r="D19" s="94"/>
      <c r="E19" s="18"/>
      <c r="F19" s="18"/>
      <c r="G19" s="19"/>
    </row>
    <row r="20" spans="1:12" ht="15.75" x14ac:dyDescent="0.25">
      <c r="A20" s="94" t="s">
        <v>57</v>
      </c>
      <c r="B20" s="94"/>
      <c r="C20" s="94"/>
      <c r="D20" s="94"/>
      <c r="E20" s="18">
        <v>38501.519999999997</v>
      </c>
      <c r="F20" s="18">
        <v>37801.230000000003</v>
      </c>
      <c r="G20" s="19">
        <v>4767.24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0</v>
      </c>
      <c r="F21" s="17">
        <f>SUM(F22)</f>
        <v>125.73</v>
      </c>
      <c r="G21" s="17">
        <f>SUM(G22)</f>
        <v>215.69</v>
      </c>
    </row>
    <row r="22" spans="1:12" ht="15.75" x14ac:dyDescent="0.25">
      <c r="A22" s="94" t="s">
        <v>15</v>
      </c>
      <c r="B22" s="94"/>
      <c r="C22" s="94"/>
      <c r="D22" s="94"/>
      <c r="E22" s="18">
        <v>0</v>
      </c>
      <c r="F22" s="18">
        <v>125.73</v>
      </c>
      <c r="G22" s="19">
        <v>215.69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4" t="s">
        <v>71</v>
      </c>
      <c r="B25" s="64"/>
      <c r="C25" s="64"/>
      <c r="D25" s="64"/>
      <c r="E25" s="64"/>
      <c r="F25" s="40">
        <f>'Циолковского 40(2019)'!F59</f>
        <v>68753.789619100047</v>
      </c>
      <c r="G25" s="20"/>
    </row>
    <row r="26" spans="1:12" ht="13.15" customHeight="1" x14ac:dyDescent="0.2">
      <c r="A26" s="87" t="s">
        <v>72</v>
      </c>
      <c r="B26" s="88"/>
      <c r="C26" s="88"/>
      <c r="D26" s="88"/>
      <c r="E26" s="89"/>
      <c r="F26" s="83">
        <f>SUM(F28:F32)</f>
        <v>33858.240306459746</v>
      </c>
    </row>
    <row r="27" spans="1:12" ht="61.15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6">
        <f>'[3]УК ВР декабрь нар'!W188</f>
        <v>5341.4344435970743</v>
      </c>
      <c r="L28" s="33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6">
        <f>'[3]УК ВР декабрь нар'!X188</f>
        <v>1360.8538662424244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6">
        <f>'[3]УК ВР декабрь нар'!Y188</f>
        <v>1319.4196999999999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6">
        <f>'[3]УК ВР декабрь нар'!AA188+'[3]УК ВР декабрь нар'!AB188+'[3]УК ВР декабрь нар'!AC188+'[3]УК ВР декабрь нар'!AD188+'[3]УК ВР декабрь нар'!AE188+'[3]УК ВР декабрь нар'!AF188+'[3]УК ВР декабрь нар'!AG188+'[3]УК ВР декабрь нар'!AH188+'[3]УК ВР декабрь нар'!AJ188+'[3]УК ВР декабрь нар'!AL188+'[3]УК ВР декабрь нар'!AN188+'[3]УК ВР декабрь нар'!AO188+'[3]УК ВР декабрь нар'!AP188+'[3]УК ВР декабрь нар'!AQ188+'[3]УК ВР декабрь нар'!AR188+'[3]УК ВР декабрь нар'!AT188</f>
        <v>4231.24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6">
        <f>'[3]УК ВР декабрь нар'!AY188</f>
        <v>21605.292296620246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83">
        <f>SUM(F35:F39)+46891.92</f>
        <v>183503.10215693823</v>
      </c>
    </row>
    <row r="34" spans="1:12" ht="77.45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6">
        <f>'[3]УК ВР декабрь нар'!CN188+'[3]УК ВР декабрь нар'!DU188</f>
        <v>56367.895472952521</v>
      </c>
      <c r="L35" s="33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6">
        <f>'[3]УК ВР декабрь нар'!CO188+'[3]УК ВР декабрь нар'!DV188</f>
        <v>15213.405674783435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6">
        <f>'[3]УК ВР декабрь нар'!CP188+'[3]УК ВР декабрь нар'!DW188</f>
        <v>24137.030299999999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6">
        <f>'[3]УК ВР декабрь нар'!AI188+'[3]УК ВР декабрь нар'!AJ188+'[3]УК ВР декабрь нар'!AS188+'[3]УК ВР декабрь нар'!BM188+'[3]УК ВР декабрь нар'!DB188+'[3]УК ВР декабрь нар'!EK188+'[3]УК ВР декабрь нар'!AM188</f>
        <v>4326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6">
        <f>'[3]УК ВР декабрь нар'!DF188+'[3]УК ВР декабрь нар'!EP188</f>
        <v>36566.850709202292</v>
      </c>
    </row>
    <row r="40" spans="1:12" ht="63" customHeight="1" x14ac:dyDescent="0.25">
      <c r="A40" s="66" t="s">
        <v>74</v>
      </c>
      <c r="B40" s="81"/>
      <c r="C40" s="81"/>
      <c r="D40" s="81"/>
      <c r="E40" s="82"/>
      <c r="F40" s="27">
        <f>SUM(F41:F49)</f>
        <v>114664.01942878762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6">
        <f>'[3]УК ВР декабрь нар'!FB188+'[3]УК ВР декабрь нар'!FX188</f>
        <v>70603.251413325925</v>
      </c>
      <c r="L41" s="33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6">
        <f>'[3]УК ВР декабрь нар'!FC188+'[3]УК ВР декабрь нар'!FY188</f>
        <v>19367.692313734457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6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6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6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6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6">
        <f>'[3]УК ВР декабрь нар'!FD188+'[3]УК ВР декабрь нар'!FZ188</f>
        <v>698.72040000000004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6">
        <f>'[3]УК ВР декабрь нар'!GG188+'[3]УК ВР декабрь нар'!FL188+'[3]УК ВР декабрь нар'!FE188+'[3]УК ВР декабрь нар'!AK188</f>
        <v>920.93759999999997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6">
        <f>'[3]УК ВР декабрь нар'!FS188+'[3]УК ВР декабрь нар'!GL188</f>
        <v>23073.41770172723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4"/>
    </row>
    <row r="51" spans="1:15" ht="15.6" customHeight="1" x14ac:dyDescent="0.25">
      <c r="A51" s="69" t="s">
        <v>75</v>
      </c>
      <c r="B51" s="70"/>
      <c r="C51" s="70"/>
      <c r="D51" s="70"/>
      <c r="E51" s="71"/>
      <c r="F51" s="27">
        <f>F26+F33+F40+F50</f>
        <v>332025.36189218558</v>
      </c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91421.65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38703.730000000003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52717.919999999998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423447.01189218555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507848.44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505226.54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153155.21772691444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zoomScaleNormal="100" workbookViewId="0">
      <selection activeCell="F40" sqref="F4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5" t="s">
        <v>76</v>
      </c>
      <c r="B1" s="95"/>
      <c r="C1" s="95"/>
      <c r="D1" s="95"/>
      <c r="E1" s="95"/>
      <c r="F1" s="95"/>
      <c r="G1" s="96"/>
    </row>
    <row r="2" spans="1:7" x14ac:dyDescent="0.2">
      <c r="A2" s="97" t="str">
        <f>'Циолковского 40'!A2:G2</f>
        <v>перед собственниками дома по адресу: ул. Циолковского 40</v>
      </c>
      <c r="B2" s="98"/>
      <c r="C2" s="98"/>
      <c r="D2" s="98"/>
      <c r="E2" s="98"/>
      <c r="F2" s="98"/>
      <c r="G2" s="98"/>
    </row>
    <row r="3" spans="1:7" hidden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idden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idden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x14ac:dyDescent="0.2">
      <c r="A6" s="4"/>
      <c r="B6" s="5"/>
      <c r="C6" s="6"/>
      <c r="D6" s="7"/>
      <c r="E6" s="38" t="s">
        <v>54</v>
      </c>
      <c r="F6" s="8"/>
      <c r="G6" s="1" t="str">
        <f>'Циолковского 40'!G6</f>
        <v>в управлении с 01.01.2011г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'Циолковского 40'!G8</f>
        <v>задолженность с нарастающим итогом с - 01.01.2011г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-2438.2399999999998</v>
      </c>
      <c r="F9" s="17">
        <f t="shared" ref="F9:G9" si="0">SUM(F10:F15)</f>
        <v>1902.5</v>
      </c>
      <c r="G9" s="17">
        <f t="shared" si="0"/>
        <v>30897.67</v>
      </c>
    </row>
    <row r="10" spans="1:7" ht="15.75" x14ac:dyDescent="0.25">
      <c r="A10" s="101" t="s">
        <v>9</v>
      </c>
      <c r="B10" s="102"/>
      <c r="C10" s="102"/>
      <c r="D10" s="103"/>
      <c r="E10" s="18">
        <v>0</v>
      </c>
      <c r="F10" s="18">
        <v>1718.01</v>
      </c>
      <c r="G10" s="19">
        <v>16148.29</v>
      </c>
    </row>
    <row r="11" spans="1:7" ht="15.75" x14ac:dyDescent="0.25">
      <c r="A11" s="101" t="s">
        <v>10</v>
      </c>
      <c r="B11" s="102"/>
      <c r="C11" s="102"/>
      <c r="D11" s="103"/>
      <c r="E11" s="18"/>
      <c r="F11" s="18"/>
      <c r="G11" s="19"/>
    </row>
    <row r="12" spans="1:7" ht="15.75" x14ac:dyDescent="0.25">
      <c r="A12" s="101" t="s">
        <v>11</v>
      </c>
      <c r="B12" s="102"/>
      <c r="C12" s="102"/>
      <c r="D12" s="103"/>
      <c r="E12" s="18">
        <v>-973.73</v>
      </c>
      <c r="F12" s="18">
        <v>-287.39999999999998</v>
      </c>
      <c r="G12" s="19">
        <v>3743.74</v>
      </c>
    </row>
    <row r="13" spans="1:7" ht="15.75" x14ac:dyDescent="0.25">
      <c r="A13" s="101" t="s">
        <v>12</v>
      </c>
      <c r="B13" s="102"/>
      <c r="C13" s="102"/>
      <c r="D13" s="103"/>
      <c r="E13" s="18">
        <v>-1358.59</v>
      </c>
      <c r="F13" s="18">
        <v>148.16999999999999</v>
      </c>
      <c r="G13" s="19">
        <v>6552.97</v>
      </c>
    </row>
    <row r="14" spans="1:7" ht="15.75" x14ac:dyDescent="0.25">
      <c r="A14" s="94" t="s">
        <v>13</v>
      </c>
      <c r="B14" s="94"/>
      <c r="C14" s="94"/>
      <c r="D14" s="94"/>
      <c r="E14" s="18">
        <v>0</v>
      </c>
      <c r="F14" s="18">
        <v>429.64</v>
      </c>
      <c r="G14" s="19">
        <v>4297.24</v>
      </c>
    </row>
    <row r="15" spans="1:7" ht="15.75" x14ac:dyDescent="0.25">
      <c r="A15" s="101" t="s">
        <v>68</v>
      </c>
      <c r="B15" s="102"/>
      <c r="C15" s="102"/>
      <c r="D15" s="103"/>
      <c r="E15" s="18">
        <v>-105.92</v>
      </c>
      <c r="F15" s="18">
        <v>-105.92</v>
      </c>
      <c r="G15" s="19">
        <v>155.43</v>
      </c>
    </row>
    <row r="16" spans="1:7" ht="15.75" x14ac:dyDescent="0.25">
      <c r="A16" s="104" t="s">
        <v>41</v>
      </c>
      <c r="B16" s="105"/>
      <c r="C16" s="105"/>
      <c r="D16" s="106"/>
      <c r="E16" s="17">
        <f>SUM(E17:E20)</f>
        <v>548770.19999999995</v>
      </c>
      <c r="F16" s="17">
        <f t="shared" ref="F16:G16" si="1">SUM(F17:F20)</f>
        <v>525120.5</v>
      </c>
      <c r="G16" s="17">
        <f t="shared" si="1"/>
        <v>90990.37999999999</v>
      </c>
    </row>
    <row r="17" spans="1:12" ht="22.15" customHeight="1" x14ac:dyDescent="0.25">
      <c r="A17" s="116" t="s">
        <v>43</v>
      </c>
      <c r="B17" s="117"/>
      <c r="C17" s="117"/>
      <c r="D17" s="118"/>
      <c r="E17" s="18">
        <v>507171.36</v>
      </c>
      <c r="F17" s="18">
        <v>485525.77</v>
      </c>
      <c r="G17" s="19">
        <v>84076.62</v>
      </c>
    </row>
    <row r="18" spans="1:12" ht="15.75" x14ac:dyDescent="0.25">
      <c r="A18" s="94" t="s">
        <v>55</v>
      </c>
      <c r="B18" s="94"/>
      <c r="C18" s="94"/>
      <c r="D18" s="94"/>
      <c r="E18" s="18">
        <v>1314.72</v>
      </c>
      <c r="F18" s="18">
        <v>1244.96</v>
      </c>
      <c r="G18" s="19">
        <v>212.17</v>
      </c>
    </row>
    <row r="19" spans="1:12" ht="15.75" x14ac:dyDescent="0.25">
      <c r="A19" s="94" t="s">
        <v>56</v>
      </c>
      <c r="B19" s="94"/>
      <c r="C19" s="94"/>
      <c r="D19" s="94"/>
      <c r="E19" s="18"/>
      <c r="F19" s="18"/>
      <c r="G19" s="19"/>
    </row>
    <row r="20" spans="1:12" ht="15.75" x14ac:dyDescent="0.25">
      <c r="A20" s="94" t="s">
        <v>57</v>
      </c>
      <c r="B20" s="94"/>
      <c r="C20" s="94"/>
      <c r="D20" s="94"/>
      <c r="E20" s="18">
        <v>40284.120000000003</v>
      </c>
      <c r="F20" s="18">
        <v>38349.769999999997</v>
      </c>
      <c r="G20" s="19">
        <v>6701.59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94" t="s">
        <v>15</v>
      </c>
      <c r="B22" s="94"/>
      <c r="C22" s="94"/>
      <c r="D22" s="94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4" t="s">
        <v>77</v>
      </c>
      <c r="B25" s="64"/>
      <c r="C25" s="64"/>
      <c r="D25" s="64"/>
      <c r="E25" s="64"/>
      <c r="F25" s="40">
        <f>'Циолковского 40(2020)'!F59</f>
        <v>153155.21772691444</v>
      </c>
      <c r="G25" s="20"/>
    </row>
    <row r="26" spans="1:12" x14ac:dyDescent="0.2">
      <c r="A26" s="87" t="s">
        <v>72</v>
      </c>
      <c r="B26" s="88"/>
      <c r="C26" s="88"/>
      <c r="D26" s="88"/>
      <c r="E26" s="89"/>
      <c r="F26" s="83">
        <f>SUM(F28:F32)</f>
        <v>653012.14079492458</v>
      </c>
    </row>
    <row r="27" spans="1:12" ht="56.45" customHeight="1" x14ac:dyDescent="0.2">
      <c r="A27" s="90"/>
      <c r="B27" s="91"/>
      <c r="C27" s="91"/>
      <c r="D27" s="91"/>
      <c r="E27" s="92"/>
      <c r="F27" s="84"/>
    </row>
    <row r="28" spans="1:12" ht="15.75" hidden="1" x14ac:dyDescent="0.25">
      <c r="A28" s="72" t="s">
        <v>16</v>
      </c>
      <c r="B28" s="67"/>
      <c r="C28" s="67"/>
      <c r="D28" s="67"/>
      <c r="E28" s="68"/>
      <c r="F28" s="26">
        <f>'[4]УК ВР декабрь нар'!W188</f>
        <v>1696.4082109286387</v>
      </c>
      <c r="L28" s="33"/>
    </row>
    <row r="29" spans="1:12" ht="15.75" hidden="1" x14ac:dyDescent="0.25">
      <c r="A29" s="72" t="s">
        <v>31</v>
      </c>
      <c r="B29" s="67"/>
      <c r="C29" s="67"/>
      <c r="D29" s="67"/>
      <c r="E29" s="68"/>
      <c r="F29" s="26">
        <f>'[4]УК ВР декабрь нар'!X188</f>
        <v>395.32965927479336</v>
      </c>
    </row>
    <row r="30" spans="1:12" ht="15.75" hidden="1" x14ac:dyDescent="0.25">
      <c r="A30" s="72" t="s">
        <v>18</v>
      </c>
      <c r="B30" s="67"/>
      <c r="C30" s="67"/>
      <c r="D30" s="67"/>
      <c r="E30" s="68"/>
      <c r="F30" s="26">
        <f>'[4]УК ВР декабрь нар'!Y188+'[4]УК ВР декабрь нар'!DX188</f>
        <v>1070.6026000000002</v>
      </c>
    </row>
    <row r="31" spans="1:12" ht="15.75" hidden="1" x14ac:dyDescent="0.25">
      <c r="A31" s="72" t="s">
        <v>19</v>
      </c>
      <c r="B31" s="67"/>
      <c r="C31" s="67"/>
      <c r="D31" s="67"/>
      <c r="E31" s="68"/>
      <c r="F31" s="26">
        <f>'[4]УК ВР декабрь нар'!AV188+'[4]УК ВР декабрь нар'!BM188+'[4]УК ВР декабрь нар'!BN188+'[4]УК ВР декабрь нар'!BO188+'[4]УК ВР декабрь нар'!BP188+'[4]УК ВР декабрь нар'!EG188+'[4]УК ВР декабрь нар'!EH188+'[4]УК ВР декабрь нар'!EI188+'[4]УК ВР декабрь нар'!EJ188</f>
        <v>642517.95519999997</v>
      </c>
    </row>
    <row r="32" spans="1:12" ht="15.75" hidden="1" x14ac:dyDescent="0.25">
      <c r="A32" s="77" t="s">
        <v>61</v>
      </c>
      <c r="B32" s="85"/>
      <c r="C32" s="85"/>
      <c r="D32" s="85"/>
      <c r="E32" s="86"/>
      <c r="F32" s="26">
        <f>'[4]УК ВР декабрь нар'!AY188</f>
        <v>7331.8451247211269</v>
      </c>
    </row>
    <row r="33" spans="1:12" x14ac:dyDescent="0.2">
      <c r="A33" s="87" t="s">
        <v>73</v>
      </c>
      <c r="B33" s="88"/>
      <c r="C33" s="88"/>
      <c r="D33" s="88"/>
      <c r="E33" s="89"/>
      <c r="F33" s="83">
        <f>SUM(F35:F39)+88891.62</f>
        <v>198495.64740455683</v>
      </c>
    </row>
    <row r="34" spans="1:12" ht="94.9" customHeight="1" x14ac:dyDescent="0.2">
      <c r="A34" s="90"/>
      <c r="B34" s="91"/>
      <c r="C34" s="91"/>
      <c r="D34" s="91"/>
      <c r="E34" s="92"/>
      <c r="F34" s="84"/>
    </row>
    <row r="35" spans="1:12" ht="15.75" hidden="1" x14ac:dyDescent="0.25">
      <c r="A35" s="80" t="s">
        <v>16</v>
      </c>
      <c r="B35" s="80"/>
      <c r="C35" s="80"/>
      <c r="D35" s="80"/>
      <c r="E35" s="80"/>
      <c r="F35" s="26">
        <f>'[4]УК ВР декабрь нар'!CN188+'[4]УК ВР декабрь нар'!DU188</f>
        <v>54017.921242387485</v>
      </c>
      <c r="L35" s="33"/>
    </row>
    <row r="36" spans="1:12" ht="15.75" hidden="1" x14ac:dyDescent="0.25">
      <c r="A36" s="80" t="s">
        <v>31</v>
      </c>
      <c r="B36" s="80"/>
      <c r="C36" s="80"/>
      <c r="D36" s="80"/>
      <c r="E36" s="80"/>
      <c r="F36" s="26">
        <f>'[4]УК ВР декабрь нар'!CO188+'[4]УК ВР декабрь нар'!DV188</f>
        <v>13260.97354674272</v>
      </c>
    </row>
    <row r="37" spans="1:12" ht="15.75" hidden="1" x14ac:dyDescent="0.25">
      <c r="A37" s="80" t="s">
        <v>18</v>
      </c>
      <c r="B37" s="80"/>
      <c r="C37" s="80"/>
      <c r="D37" s="80"/>
      <c r="E37" s="80"/>
      <c r="F37" s="26">
        <f>'[4]УК ВР декабрь нар'!CP188+'[4]УК ВР декабрь нар'!DL188+'[4]УК ВР декабрь нар'!DP188+'[4]УК ВР декабрь нар'!DT188</f>
        <v>16381.310100000001</v>
      </c>
    </row>
    <row r="38" spans="1:12" ht="15.75" hidden="1" x14ac:dyDescent="0.25">
      <c r="A38" s="80" t="s">
        <v>19</v>
      </c>
      <c r="B38" s="80"/>
      <c r="C38" s="80"/>
      <c r="D38" s="80"/>
      <c r="E38" s="80"/>
      <c r="F38" s="26">
        <f>'[4]УК ВР декабрь нар'!DB188+'[4]УК ВР декабрь нар'!DY188+'[4]УК ВР декабрь нар'!DZ188+'[4]УК ВР декабрь нар'!EA188+'[4]УК ВР декабрь нар'!EB188+'[4]УК ВР декабрь нар'!EC188+'[4]УК ВР декабрь нар'!ED188+'[4]УК ВР декабрь нар'!EE188+'[4]УК ВР декабрь нар'!EF188</f>
        <v>0</v>
      </c>
    </row>
    <row r="39" spans="1:12" ht="51" hidden="1" customHeight="1" x14ac:dyDescent="0.25">
      <c r="A39" s="77" t="s">
        <v>63</v>
      </c>
      <c r="B39" s="78"/>
      <c r="C39" s="78"/>
      <c r="D39" s="78"/>
      <c r="E39" s="79"/>
      <c r="F39" s="26">
        <f>'[4]УК ВР декабрь нар'!DG188+'[4]УК ВР декабрь нар'!EP188</f>
        <v>25943.822515426618</v>
      </c>
    </row>
    <row r="40" spans="1:12" ht="72" customHeight="1" x14ac:dyDescent="0.25">
      <c r="A40" s="66" t="s">
        <v>74</v>
      </c>
      <c r="B40" s="81"/>
      <c r="C40" s="81"/>
      <c r="D40" s="81"/>
      <c r="E40" s="82"/>
      <c r="F40" s="27">
        <f>SUM(F41:F49)</f>
        <v>150768.8996</v>
      </c>
    </row>
    <row r="41" spans="1:12" ht="15.75" hidden="1" x14ac:dyDescent="0.25">
      <c r="A41" s="73" t="s">
        <v>20</v>
      </c>
      <c r="B41" s="74"/>
      <c r="C41" s="74"/>
      <c r="D41" s="74"/>
      <c r="E41" s="75"/>
      <c r="F41" s="26">
        <f>'[4]УК ВР декабрь нар'!$EU188+'[4]УК ВР декабрь нар'!FV188+'[4]УК ВР декабрь нар'!EY188</f>
        <v>148999.31</v>
      </c>
      <c r="L41" s="33"/>
    </row>
    <row r="42" spans="1:12" ht="15.75" hidden="1" x14ac:dyDescent="0.25">
      <c r="A42" s="72" t="s">
        <v>31</v>
      </c>
      <c r="B42" s="67"/>
      <c r="C42" s="67"/>
      <c r="D42" s="67"/>
      <c r="E42" s="67"/>
      <c r="F42" s="26"/>
    </row>
    <row r="43" spans="1:12" ht="15.75" hidden="1" x14ac:dyDescent="0.25">
      <c r="A43" s="80" t="s">
        <v>21</v>
      </c>
      <c r="B43" s="80"/>
      <c r="C43" s="80"/>
      <c r="D43" s="80"/>
      <c r="E43" s="72"/>
      <c r="F43" s="26"/>
    </row>
    <row r="44" spans="1:12" ht="15.75" hidden="1" x14ac:dyDescent="0.25">
      <c r="A44" s="72" t="s">
        <v>17</v>
      </c>
      <c r="B44" s="67"/>
      <c r="C44" s="67"/>
      <c r="D44" s="67"/>
      <c r="E44" s="67"/>
      <c r="F44" s="26"/>
    </row>
    <row r="45" spans="1:12" ht="15.75" hidden="1" x14ac:dyDescent="0.25">
      <c r="A45" s="80" t="s">
        <v>22</v>
      </c>
      <c r="B45" s="80"/>
      <c r="C45" s="80"/>
      <c r="D45" s="80"/>
      <c r="E45" s="72"/>
      <c r="F45" s="26"/>
    </row>
    <row r="46" spans="1:12" ht="15.75" hidden="1" x14ac:dyDescent="0.25">
      <c r="A46" s="72" t="s">
        <v>17</v>
      </c>
      <c r="B46" s="67"/>
      <c r="C46" s="67"/>
      <c r="D46" s="67"/>
      <c r="E46" s="67"/>
      <c r="F46" s="26"/>
    </row>
    <row r="47" spans="1:12" ht="15.75" hidden="1" x14ac:dyDescent="0.25">
      <c r="A47" s="80" t="s">
        <v>18</v>
      </c>
      <c r="B47" s="80"/>
      <c r="C47" s="80"/>
      <c r="D47" s="80"/>
      <c r="E47" s="72"/>
      <c r="F47" s="26">
        <f>'[4]УК ВР декабрь нар'!EW188+'[4]УК ВР декабрь нар'!FA188+'[4]УК ВР декабрь нар'!FZ188</f>
        <v>853.16939999999988</v>
      </c>
    </row>
    <row r="48" spans="1:12" ht="15.75" hidden="1" x14ac:dyDescent="0.25">
      <c r="A48" s="72" t="s">
        <v>19</v>
      </c>
      <c r="B48" s="67"/>
      <c r="C48" s="67"/>
      <c r="D48" s="67"/>
      <c r="E48" s="67"/>
      <c r="F48" s="26">
        <f>'[4]УК ВР декабрь нар'!FL188+'[4]УК ВР декабрь нар'!GG188</f>
        <v>916.4201999999998</v>
      </c>
    </row>
    <row r="49" spans="1:15" ht="15.75" hidden="1" x14ac:dyDescent="0.25">
      <c r="A49" s="77" t="s">
        <v>64</v>
      </c>
      <c r="B49" s="78"/>
      <c r="C49" s="78"/>
      <c r="D49" s="78"/>
      <c r="E49" s="79"/>
      <c r="F49" s="26">
        <f>'[4]УК ВР декабрь нар'!FS188+'[4]УК ВР декабрь нар'!GL188</f>
        <v>0</v>
      </c>
    </row>
    <row r="50" spans="1:15" ht="15.6" hidden="1" customHeight="1" x14ac:dyDescent="0.25">
      <c r="A50" s="66" t="s">
        <v>37</v>
      </c>
      <c r="B50" s="67"/>
      <c r="C50" s="67"/>
      <c r="D50" s="67"/>
      <c r="E50" s="68"/>
      <c r="F50" s="34"/>
    </row>
    <row r="51" spans="1:15" ht="15.75" x14ac:dyDescent="0.25">
      <c r="A51" s="69" t="s">
        <v>75</v>
      </c>
      <c r="B51" s="70"/>
      <c r="C51" s="70"/>
      <c r="D51" s="70"/>
      <c r="E51" s="71"/>
      <c r="F51" s="27">
        <f>F26+F33+F40+F50</f>
        <v>1002276.6877994814</v>
      </c>
      <c r="G51" s="20"/>
      <c r="K51" s="20"/>
    </row>
    <row r="52" spans="1:15" ht="15.75" x14ac:dyDescent="0.25">
      <c r="A52" s="32" t="s">
        <v>66</v>
      </c>
      <c r="B52" s="42"/>
      <c r="C52" s="42"/>
      <c r="D52" s="42"/>
      <c r="E52" s="42"/>
      <c r="F52" s="27">
        <f>F53+F54+F55</f>
        <v>71691.13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14573.36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57117.77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1073967.8177994816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507171.36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485525.77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-413641.24007256713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4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2" t="s">
        <v>78</v>
      </c>
      <c r="B1" s="122"/>
      <c r="C1" s="122"/>
      <c r="D1" s="122"/>
      <c r="E1" s="122"/>
      <c r="F1" s="122"/>
      <c r="G1" s="98"/>
      <c r="I1" s="44"/>
    </row>
    <row r="2" spans="1:9" ht="22.5" customHeight="1" x14ac:dyDescent="0.2">
      <c r="A2" s="122" t="str">
        <f>'Циолковского 40(2021)'!A2:G2</f>
        <v>перед собственниками дома по адресу: ул. Циолковского 40</v>
      </c>
      <c r="B2" s="98"/>
      <c r="C2" s="98"/>
      <c r="D2" s="98"/>
      <c r="E2" s="98"/>
      <c r="F2" s="98"/>
      <c r="G2" s="98"/>
      <c r="I2" s="44"/>
    </row>
    <row r="3" spans="1:9" hidden="1" x14ac:dyDescent="0.2">
      <c r="A3" s="123" t="s">
        <v>0</v>
      </c>
      <c r="B3" s="124"/>
      <c r="C3" s="124"/>
      <c r="D3" s="124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3" t="s">
        <v>2</v>
      </c>
      <c r="B4" s="124"/>
      <c r="C4" s="124"/>
      <c r="D4" s="124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3" t="s">
        <v>3</v>
      </c>
      <c r="B5" s="124"/>
      <c r="C5" s="124"/>
      <c r="D5" s="124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" customHeight="1" x14ac:dyDescent="0.25">
      <c r="A7" s="9"/>
      <c r="B7" s="49"/>
      <c r="C7" s="11"/>
      <c r="D7" s="12"/>
      <c r="E7" s="50"/>
      <c r="F7" s="51"/>
      <c r="G7" s="52"/>
      <c r="H7" s="52"/>
      <c r="I7" s="44"/>
    </row>
    <row r="8" spans="1:9" ht="8.4499999999999993" customHeight="1" x14ac:dyDescent="0.25">
      <c r="A8" s="9"/>
      <c r="B8" s="10"/>
      <c r="C8" s="11"/>
      <c r="D8" s="12"/>
      <c r="E8" s="53"/>
      <c r="F8" s="51"/>
      <c r="G8" s="52"/>
    </row>
    <row r="9" spans="1:9" ht="38.25" x14ac:dyDescent="0.2">
      <c r="A9" s="119" t="s">
        <v>5</v>
      </c>
      <c r="B9" s="120"/>
      <c r="C9" s="120"/>
      <c r="D9" s="121"/>
      <c r="E9" s="54" t="s">
        <v>6</v>
      </c>
      <c r="F9" s="54" t="s">
        <v>7</v>
      </c>
      <c r="G9" s="55" t="s">
        <v>79</v>
      </c>
    </row>
    <row r="10" spans="1:9" ht="15.75" x14ac:dyDescent="0.25">
      <c r="A10" s="129" t="s">
        <v>8</v>
      </c>
      <c r="B10" s="130"/>
      <c r="C10" s="130"/>
      <c r="D10" s="131"/>
      <c r="E10" s="56">
        <f>SUM(E11:E16)</f>
        <v>-4977.78</v>
      </c>
      <c r="F10" s="56">
        <f>SUM(F11:F16)</f>
        <v>4794.8600000000006</v>
      </c>
      <c r="G10" s="56">
        <f>SUM(G11:G16)</f>
        <v>10965.619999999999</v>
      </c>
    </row>
    <row r="11" spans="1:9" ht="15.75" x14ac:dyDescent="0.25">
      <c r="A11" s="132" t="s">
        <v>9</v>
      </c>
      <c r="B11" s="133"/>
      <c r="C11" s="133"/>
      <c r="D11" s="134"/>
      <c r="E11" s="19">
        <v>0</v>
      </c>
      <c r="F11" s="19">
        <v>1200.0899999999999</v>
      </c>
      <c r="G11" s="19">
        <v>12188.33</v>
      </c>
    </row>
    <row r="12" spans="1:9" ht="15.75" x14ac:dyDescent="0.25">
      <c r="A12" s="132" t="s">
        <v>10</v>
      </c>
      <c r="B12" s="133"/>
      <c r="C12" s="133"/>
      <c r="D12" s="134"/>
      <c r="E12" s="19"/>
      <c r="F12" s="19"/>
      <c r="G12" s="19"/>
    </row>
    <row r="13" spans="1:9" ht="15.75" x14ac:dyDescent="0.25">
      <c r="A13" s="132" t="s">
        <v>11</v>
      </c>
      <c r="B13" s="133"/>
      <c r="C13" s="133"/>
      <c r="D13" s="134"/>
      <c r="E13" s="19">
        <v>0</v>
      </c>
      <c r="F13" s="19">
        <v>2157.1999999999998</v>
      </c>
      <c r="G13" s="19">
        <v>284.5</v>
      </c>
    </row>
    <row r="14" spans="1:9" ht="15.75" x14ac:dyDescent="0.25">
      <c r="A14" s="132" t="s">
        <v>12</v>
      </c>
      <c r="B14" s="133"/>
      <c r="C14" s="133"/>
      <c r="D14" s="134"/>
      <c r="E14" s="19">
        <v>-629.53</v>
      </c>
      <c r="F14" s="19">
        <v>2721.72</v>
      </c>
      <c r="G14" s="19">
        <v>659.58</v>
      </c>
    </row>
    <row r="15" spans="1:9" ht="15.75" x14ac:dyDescent="0.25">
      <c r="A15" s="125" t="s">
        <v>13</v>
      </c>
      <c r="B15" s="125"/>
      <c r="C15" s="125"/>
      <c r="D15" s="125"/>
      <c r="E15" s="19">
        <v>-4348.25</v>
      </c>
      <c r="F15" s="19">
        <v>-1290.53</v>
      </c>
      <c r="G15" s="19">
        <v>-2315.84</v>
      </c>
    </row>
    <row r="16" spans="1:9" ht="15.75" x14ac:dyDescent="0.25">
      <c r="A16" s="132" t="s">
        <v>80</v>
      </c>
      <c r="B16" s="133"/>
      <c r="C16" s="133"/>
      <c r="D16" s="134"/>
      <c r="E16" s="19">
        <v>0</v>
      </c>
      <c r="F16" s="19">
        <v>6.38</v>
      </c>
      <c r="G16" s="19">
        <v>149.05000000000001</v>
      </c>
    </row>
    <row r="17" spans="1:10" ht="63.75" customHeight="1" x14ac:dyDescent="0.25">
      <c r="A17" s="135" t="s">
        <v>81</v>
      </c>
      <c r="B17" s="136"/>
      <c r="C17" s="136"/>
      <c r="D17" s="137"/>
      <c r="E17" s="19">
        <v>630309.69999999995</v>
      </c>
      <c r="F17" s="19">
        <v>612543</v>
      </c>
      <c r="G17" s="19">
        <v>88770.98</v>
      </c>
    </row>
    <row r="18" spans="1:10" ht="15.75" hidden="1" x14ac:dyDescent="0.25">
      <c r="A18" s="125" t="s">
        <v>82</v>
      </c>
      <c r="B18" s="125"/>
      <c r="C18" s="125"/>
      <c r="D18" s="125"/>
      <c r="E18" s="19"/>
      <c r="F18" s="19"/>
      <c r="G18" s="19"/>
      <c r="J18" s="20"/>
    </row>
    <row r="19" spans="1:10" ht="15.75" hidden="1" x14ac:dyDescent="0.25">
      <c r="A19" s="125" t="s">
        <v>83</v>
      </c>
      <c r="B19" s="125"/>
      <c r="C19" s="125"/>
      <c r="D19" s="125"/>
      <c r="E19" s="19"/>
      <c r="F19" s="19"/>
      <c r="G19" s="19"/>
    </row>
    <row r="20" spans="1:10" ht="15.75" hidden="1" x14ac:dyDescent="0.25">
      <c r="A20" s="125" t="s">
        <v>84</v>
      </c>
      <c r="B20" s="125"/>
      <c r="C20" s="125"/>
      <c r="D20" s="125"/>
      <c r="E20" s="19"/>
      <c r="F20" s="19"/>
      <c r="G20" s="19"/>
    </row>
    <row r="21" spans="1:10" ht="32.25" customHeight="1" x14ac:dyDescent="0.25">
      <c r="A21" s="126" t="s">
        <v>85</v>
      </c>
      <c r="B21" s="127"/>
      <c r="C21" s="127"/>
      <c r="D21" s="128"/>
      <c r="E21" s="57">
        <f>SUM(E22:E25)</f>
        <v>44232.820000000007</v>
      </c>
      <c r="F21" s="57">
        <f t="shared" ref="F21:G21" si="0">SUM(F22:F25)</f>
        <v>43180.280000000006</v>
      </c>
      <c r="G21" s="57">
        <f t="shared" si="0"/>
        <v>7122.84</v>
      </c>
    </row>
    <row r="22" spans="1:10" ht="15.75" x14ac:dyDescent="0.25">
      <c r="A22" s="132" t="s">
        <v>55</v>
      </c>
      <c r="B22" s="133"/>
      <c r="C22" s="133"/>
      <c r="D22" s="134"/>
      <c r="E22" s="19">
        <v>1402.12</v>
      </c>
      <c r="F22" s="19">
        <v>1378.01</v>
      </c>
      <c r="G22" s="19">
        <v>210.5</v>
      </c>
    </row>
    <row r="23" spans="1:10" ht="15.75" x14ac:dyDescent="0.25">
      <c r="A23" s="132" t="s">
        <v>56</v>
      </c>
      <c r="B23" s="133"/>
      <c r="C23" s="133"/>
      <c r="D23" s="134"/>
      <c r="E23" s="19"/>
      <c r="F23" s="19"/>
      <c r="G23" s="19"/>
    </row>
    <row r="24" spans="1:10" ht="15.75" x14ac:dyDescent="0.25">
      <c r="A24" s="132" t="s">
        <v>57</v>
      </c>
      <c r="B24" s="133"/>
      <c r="C24" s="133"/>
      <c r="D24" s="134"/>
      <c r="E24" s="19">
        <v>42516.76</v>
      </c>
      <c r="F24" s="19">
        <v>41801.040000000001</v>
      </c>
      <c r="G24" s="19">
        <v>6599.63</v>
      </c>
    </row>
    <row r="25" spans="1:10" ht="15.75" x14ac:dyDescent="0.25">
      <c r="A25" s="132" t="s">
        <v>86</v>
      </c>
      <c r="B25" s="133"/>
      <c r="C25" s="133"/>
      <c r="D25" s="134"/>
      <c r="E25" s="19">
        <v>313.94</v>
      </c>
      <c r="F25" s="19">
        <v>1.23</v>
      </c>
      <c r="G25" s="19">
        <v>312.70999999999998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25" t="s">
        <v>15</v>
      </c>
      <c r="B27" s="125"/>
      <c r="C27" s="125"/>
      <c r="D27" s="125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4" t="s">
        <v>87</v>
      </c>
      <c r="B30" s="64"/>
      <c r="C30" s="64"/>
      <c r="D30" s="64"/>
      <c r="E30" s="64"/>
      <c r="F30" s="40">
        <f>'Циолковского 40(2021)'!F59</f>
        <v>-413641.24007256713</v>
      </c>
      <c r="G30" s="59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7218.0571781694316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6">
        <f>'[6]УК ВР декабрь нар'!W188+'[6]УК ВР декабрь нар'!EX188</f>
        <v>2169.5753716568843</v>
      </c>
      <c r="G33" s="1"/>
      <c r="H33" s="1"/>
      <c r="L33" s="33"/>
    </row>
    <row r="34" spans="1:12" ht="15.75" hidden="1" x14ac:dyDescent="0.25">
      <c r="A34" s="72" t="s">
        <v>31</v>
      </c>
      <c r="B34" s="67"/>
      <c r="C34" s="67"/>
      <c r="D34" s="67"/>
      <c r="E34" s="68"/>
      <c r="F34" s="26">
        <f>'[6]УК ВР декабрь нар'!X188+'[6]УК ВР декабрь нар'!EY188</f>
        <v>554.91574609717554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6">
        <f>'[6]УК ВР декабрь нар'!Y188+'[6]УК ВР декабрь нар'!EZ188+'[6]УК ВР декабрь нар'!FB188+'[6]УК ВР декабрь нар'!AW188</f>
        <v>275.93700000000001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6">
        <f>'[6]УК ВР декабрь нар'!AV188+'[6]УК ВР декабрь нар'!FQ188</f>
        <v>2211.0000000058239</v>
      </c>
      <c r="G36" s="1"/>
      <c r="H36" s="1"/>
    </row>
    <row r="37" spans="1:12" ht="15.75" hidden="1" x14ac:dyDescent="0.25">
      <c r="A37" s="77" t="s">
        <v>61</v>
      </c>
      <c r="B37" s="85"/>
      <c r="C37" s="85"/>
      <c r="D37" s="85"/>
      <c r="E37" s="86"/>
      <c r="F37" s="26">
        <f>'[6]УК ВР декабрь нар'!AY188+'[6]УК ВР декабрь нар'!FR188</f>
        <v>2006.6290604095475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SUM(F40:F44)+43450.92</f>
        <v>144794.200112944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75" hidden="1" x14ac:dyDescent="0.25">
      <c r="A40" s="80" t="s">
        <v>16</v>
      </c>
      <c r="B40" s="80"/>
      <c r="C40" s="80"/>
      <c r="D40" s="80"/>
      <c r="E40" s="80"/>
      <c r="F40" s="26">
        <f>'[6]УК ВР декабрь нар'!CQ188+'[6]УК ВР декабрь нар'!DX188</f>
        <v>50998.326565769792</v>
      </c>
      <c r="G40" s="1"/>
      <c r="H40" s="1"/>
      <c r="L40" s="33"/>
    </row>
    <row r="41" spans="1:12" ht="15.75" hidden="1" x14ac:dyDescent="0.25">
      <c r="A41" s="80" t="s">
        <v>31</v>
      </c>
      <c r="B41" s="80"/>
      <c r="C41" s="80"/>
      <c r="D41" s="80"/>
      <c r="E41" s="80"/>
      <c r="F41" s="26">
        <f>'[6]УК ВР декабрь нар'!CR188+'[6]УК ВР декабрь нар'!DY188</f>
        <v>12128.130207189191</v>
      </c>
      <c r="G41" s="1"/>
      <c r="H41" s="1"/>
    </row>
    <row r="42" spans="1:12" ht="15.75" hidden="1" x14ac:dyDescent="0.25">
      <c r="A42" s="80" t="s">
        <v>18</v>
      </c>
      <c r="B42" s="80"/>
      <c r="C42" s="80"/>
      <c r="D42" s="80"/>
      <c r="E42" s="80"/>
      <c r="F42" s="26">
        <f>'[6]УК ВР декабрь нар'!DZ188+'[6]УК ВР декабрь нар'!CS188</f>
        <v>11282.951268387284</v>
      </c>
      <c r="G42" s="1"/>
      <c r="H42" s="1"/>
    </row>
    <row r="43" spans="1:12" ht="15.75" hidden="1" x14ac:dyDescent="0.25">
      <c r="A43" s="80" t="s">
        <v>19</v>
      </c>
      <c r="B43" s="80"/>
      <c r="C43" s="80"/>
      <c r="D43" s="80"/>
      <c r="E43" s="80"/>
      <c r="F43" s="26">
        <f>'[6]УК ВР декабрь нар'!DE188+'[6]УК ВР декабрь нар'!ET188</f>
        <v>0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6">
        <f>'[6]УК ВР декабрь нар'!DI188+'[6]УК ВР декабрь нар'!EU188</f>
        <v>26933.872071597725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7">
        <f>SUM(F46:F54)</f>
        <v>151940.60475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6">
        <f>'[6]УК ВР декабрь нар'!GH188</f>
        <v>150504.51</v>
      </c>
      <c r="G46" s="1"/>
      <c r="H46" s="1"/>
      <c r="L46" s="33"/>
    </row>
    <row r="47" spans="1:12" ht="15.75" hidden="1" x14ac:dyDescent="0.25">
      <c r="A47" s="72" t="s">
        <v>31</v>
      </c>
      <c r="B47" s="67"/>
      <c r="C47" s="67"/>
      <c r="D47" s="67"/>
      <c r="E47" s="67"/>
      <c r="F47" s="26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6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6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6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6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6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6">
        <f>'[6]УК ВР декабрь нар'!GK188+'[6]УК ВР декабрь нар'!GL188+'[6]УК ВР декабрь нар'!GN188+'[6]УК ВР декабрь нар'!GO188+'[6]УК ВР декабрь нар'!GP188+'[6]УК ВР декабрь нар'!GQ188+'[6]УК ВР декабрь нар'!GR188+'[6]УК ВР декабрь нар'!GS188+'[6]УК ВР декабрь нар'!GT188+'[6]УК ВР декабрь нар'!GU188+'[6]УК ВР декабрь нар'!GV188</f>
        <v>1436.0947499999995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6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4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7">
        <f>F31+F38+F45+F55</f>
        <v>303952.86204111343</v>
      </c>
      <c r="H56" s="1"/>
      <c r="K56" s="20"/>
    </row>
    <row r="57" spans="1:15" ht="15.75" x14ac:dyDescent="0.25">
      <c r="A57" s="32" t="s">
        <v>66</v>
      </c>
      <c r="B57" s="43"/>
      <c r="C57" s="43"/>
      <c r="D57" s="43"/>
      <c r="E57" s="43"/>
      <c r="F57" s="27">
        <f>F58+F59+F60</f>
        <v>77151.62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6">
        <v>18359.2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6">
        <v>58792.42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6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7">
        <f>F56+F57</f>
        <v>381104.48204111343</v>
      </c>
      <c r="G61" s="1"/>
      <c r="H61" s="1"/>
      <c r="N61" s="20"/>
      <c r="O61" s="20"/>
    </row>
    <row r="62" spans="1:15" ht="15.75" x14ac:dyDescent="0.25">
      <c r="A62" s="64" t="s">
        <v>26</v>
      </c>
      <c r="B62" s="64"/>
      <c r="C62" s="64"/>
      <c r="D62" s="64"/>
      <c r="E62" s="64"/>
      <c r="F62" s="28">
        <f>E17</f>
        <v>630309.69999999995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7">
        <f>F17</f>
        <v>612543</v>
      </c>
      <c r="G63" s="1"/>
      <c r="H63" s="29"/>
    </row>
    <row r="64" spans="1:15" ht="15.75" x14ac:dyDescent="0.25">
      <c r="A64" s="65" t="s">
        <v>88</v>
      </c>
      <c r="B64" s="65"/>
      <c r="C64" s="65"/>
      <c r="D64" s="65"/>
      <c r="E64" s="65"/>
      <c r="F64" s="27">
        <f>F30+F62-F61</f>
        <v>-164436.02211368061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89</v>
      </c>
      <c r="B68" s="139"/>
      <c r="C68" s="139"/>
      <c r="D68" s="139"/>
      <c r="E68" s="139"/>
      <c r="F68" s="51">
        <f>F64-G17</f>
        <v>-253207.00211368059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1" zoomScale="90" zoomScaleNormal="90" workbookViewId="0">
      <selection activeCell="F63" sqref="F63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2" t="s">
        <v>90</v>
      </c>
      <c r="B1" s="122"/>
      <c r="C1" s="122"/>
      <c r="D1" s="122"/>
      <c r="E1" s="122"/>
      <c r="F1" s="122"/>
      <c r="G1" s="98"/>
      <c r="I1" s="44"/>
    </row>
    <row r="2" spans="1:9" ht="22.5" customHeight="1" x14ac:dyDescent="0.2">
      <c r="A2" s="122" t="str">
        <f>'Циолковского 40(2022)'!A2:G2</f>
        <v>перед собственниками дома по адресу: ул. Циолковского 40</v>
      </c>
      <c r="B2" s="98"/>
      <c r="C2" s="98"/>
      <c r="D2" s="98"/>
      <c r="E2" s="98"/>
      <c r="F2" s="98"/>
      <c r="G2" s="98"/>
      <c r="I2" s="44"/>
    </row>
    <row r="3" spans="1:9" hidden="1" x14ac:dyDescent="0.2">
      <c r="A3" s="123" t="s">
        <v>0</v>
      </c>
      <c r="B3" s="124"/>
      <c r="C3" s="124"/>
      <c r="D3" s="124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3" t="s">
        <v>2</v>
      </c>
      <c r="B4" s="124"/>
      <c r="C4" s="124"/>
      <c r="D4" s="124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3" t="s">
        <v>3</v>
      </c>
      <c r="B5" s="124"/>
      <c r="C5" s="124"/>
      <c r="D5" s="124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9" customHeight="1" x14ac:dyDescent="0.25">
      <c r="A7" s="9"/>
      <c r="B7" s="49"/>
      <c r="C7" s="11"/>
      <c r="D7" s="12"/>
      <c r="E7" s="50"/>
      <c r="F7" s="51"/>
      <c r="G7" s="52"/>
      <c r="H7" s="52"/>
      <c r="I7" s="44"/>
    </row>
    <row r="8" spans="1:9" ht="8.4499999999999993" customHeight="1" x14ac:dyDescent="0.25">
      <c r="A8" s="9"/>
      <c r="B8" s="10"/>
      <c r="C8" s="11"/>
      <c r="D8" s="12"/>
      <c r="E8" s="53"/>
      <c r="F8" s="51"/>
      <c r="G8" s="52"/>
    </row>
    <row r="9" spans="1:9" ht="38.25" x14ac:dyDescent="0.2">
      <c r="A9" s="119" t="s">
        <v>5</v>
      </c>
      <c r="B9" s="120"/>
      <c r="C9" s="120"/>
      <c r="D9" s="121"/>
      <c r="E9" s="54" t="s">
        <v>6</v>
      </c>
      <c r="F9" s="54" t="s">
        <v>7</v>
      </c>
      <c r="G9" s="55" t="s">
        <v>79</v>
      </c>
    </row>
    <row r="10" spans="1:9" ht="15.75" x14ac:dyDescent="0.25">
      <c r="A10" s="129" t="s">
        <v>8</v>
      </c>
      <c r="B10" s="130"/>
      <c r="C10" s="130"/>
      <c r="D10" s="131"/>
      <c r="E10" s="56">
        <f>SUM(E11:E16)</f>
        <v>-65.739999999999995</v>
      </c>
      <c r="F10" s="56">
        <f>SUM(F11:F16)</f>
        <v>-64.75</v>
      </c>
      <c r="G10" s="56">
        <f>SUM(G11:G16)</f>
        <v>10965.619999999999</v>
      </c>
    </row>
    <row r="11" spans="1:9" ht="15.75" x14ac:dyDescent="0.25">
      <c r="A11" s="132" t="s">
        <v>9</v>
      </c>
      <c r="B11" s="133"/>
      <c r="C11" s="133"/>
      <c r="D11" s="134"/>
      <c r="E11" s="19">
        <v>0</v>
      </c>
      <c r="F11" s="19">
        <v>0</v>
      </c>
      <c r="G11" s="19">
        <v>12188.33</v>
      </c>
    </row>
    <row r="12" spans="1:9" ht="15.75" x14ac:dyDescent="0.25">
      <c r="A12" s="132" t="s">
        <v>10</v>
      </c>
      <c r="B12" s="133"/>
      <c r="C12" s="133"/>
      <c r="D12" s="134"/>
      <c r="E12" s="19">
        <v>0</v>
      </c>
      <c r="F12" s="19">
        <v>0</v>
      </c>
      <c r="G12" s="19">
        <v>0</v>
      </c>
    </row>
    <row r="13" spans="1:9" ht="15.75" x14ac:dyDescent="0.25">
      <c r="A13" s="132" t="s">
        <v>11</v>
      </c>
      <c r="B13" s="133"/>
      <c r="C13" s="133"/>
      <c r="D13" s="134"/>
      <c r="E13" s="19">
        <v>0</v>
      </c>
      <c r="F13" s="19">
        <v>0</v>
      </c>
      <c r="G13" s="19">
        <v>284.5</v>
      </c>
    </row>
    <row r="14" spans="1:9" ht="15.75" x14ac:dyDescent="0.25">
      <c r="A14" s="132" t="s">
        <v>12</v>
      </c>
      <c r="B14" s="133"/>
      <c r="C14" s="133"/>
      <c r="D14" s="134"/>
      <c r="E14" s="19">
        <v>-65.739999999999995</v>
      </c>
      <c r="F14" s="19">
        <v>-64.75</v>
      </c>
      <c r="G14" s="19">
        <v>659.58</v>
      </c>
    </row>
    <row r="15" spans="1:9" ht="15.75" x14ac:dyDescent="0.25">
      <c r="A15" s="125" t="s">
        <v>91</v>
      </c>
      <c r="B15" s="125"/>
      <c r="C15" s="125"/>
      <c r="D15" s="125"/>
      <c r="E15" s="19">
        <v>0</v>
      </c>
      <c r="F15" s="19">
        <v>0</v>
      </c>
      <c r="G15" s="19">
        <v>-2315.84</v>
      </c>
    </row>
    <row r="16" spans="1:9" ht="15.75" x14ac:dyDescent="0.25">
      <c r="A16" s="132" t="s">
        <v>80</v>
      </c>
      <c r="B16" s="133"/>
      <c r="C16" s="133"/>
      <c r="D16" s="134"/>
      <c r="E16" s="19">
        <v>0</v>
      </c>
      <c r="F16" s="19">
        <v>0</v>
      </c>
      <c r="G16" s="19">
        <v>149.05000000000001</v>
      </c>
    </row>
    <row r="17" spans="1:10" ht="63.75" customHeight="1" x14ac:dyDescent="0.25">
      <c r="A17" s="135" t="s">
        <v>81</v>
      </c>
      <c r="B17" s="136"/>
      <c r="C17" s="136"/>
      <c r="D17" s="137"/>
      <c r="E17" s="19">
        <v>665407.36</v>
      </c>
      <c r="F17" s="19">
        <v>642501.78</v>
      </c>
      <c r="G17" s="19">
        <v>111542.6</v>
      </c>
    </row>
    <row r="18" spans="1:10" ht="15.75" hidden="1" x14ac:dyDescent="0.25">
      <c r="A18" s="125" t="s">
        <v>82</v>
      </c>
      <c r="B18" s="125"/>
      <c r="C18" s="125"/>
      <c r="D18" s="125"/>
      <c r="E18" s="19"/>
      <c r="F18" s="19"/>
      <c r="G18" s="19"/>
      <c r="J18" s="20"/>
    </row>
    <row r="19" spans="1:10" ht="15.75" hidden="1" x14ac:dyDescent="0.25">
      <c r="A19" s="125" t="s">
        <v>83</v>
      </c>
      <c r="B19" s="125"/>
      <c r="C19" s="125"/>
      <c r="D19" s="125"/>
      <c r="E19" s="19"/>
      <c r="F19" s="19"/>
      <c r="G19" s="19"/>
    </row>
    <row r="20" spans="1:10" ht="15.75" hidden="1" x14ac:dyDescent="0.25">
      <c r="A20" s="125" t="s">
        <v>84</v>
      </c>
      <c r="B20" s="125"/>
      <c r="C20" s="125"/>
      <c r="D20" s="125"/>
      <c r="E20" s="19"/>
      <c r="F20" s="19"/>
      <c r="G20" s="19"/>
    </row>
    <row r="21" spans="1:10" ht="32.25" customHeight="1" x14ac:dyDescent="0.25">
      <c r="A21" s="126" t="s">
        <v>85</v>
      </c>
      <c r="B21" s="127"/>
      <c r="C21" s="127"/>
      <c r="D21" s="128"/>
      <c r="E21" s="57">
        <f>SUM(E22:E25)</f>
        <v>111072.09000000001</v>
      </c>
      <c r="F21" s="57">
        <f>SUM(F22:F25)</f>
        <v>105911.54</v>
      </c>
      <c r="G21" s="57">
        <f>SUM(G22:G25)</f>
        <v>12283.390000000001</v>
      </c>
    </row>
    <row r="22" spans="1:10" ht="15.75" x14ac:dyDescent="0.25">
      <c r="A22" s="132" t="s">
        <v>92</v>
      </c>
      <c r="B22" s="133"/>
      <c r="C22" s="133"/>
      <c r="D22" s="134"/>
      <c r="E22" s="19">
        <v>54749.15</v>
      </c>
      <c r="F22" s="19">
        <v>51084.34</v>
      </c>
      <c r="G22" s="19">
        <v>3875.31</v>
      </c>
    </row>
    <row r="23" spans="1:10" ht="15.75" x14ac:dyDescent="0.25">
      <c r="A23" s="132" t="s">
        <v>93</v>
      </c>
      <c r="B23" s="133"/>
      <c r="C23" s="133"/>
      <c r="D23" s="134"/>
      <c r="E23" s="19">
        <v>0</v>
      </c>
      <c r="F23" s="19">
        <v>0</v>
      </c>
      <c r="G23" s="19">
        <v>0</v>
      </c>
    </row>
    <row r="24" spans="1:10" ht="15.75" x14ac:dyDescent="0.25">
      <c r="A24" s="132" t="s">
        <v>57</v>
      </c>
      <c r="B24" s="133"/>
      <c r="C24" s="133"/>
      <c r="D24" s="134"/>
      <c r="E24" s="19">
        <v>47018.8</v>
      </c>
      <c r="F24" s="19">
        <v>45830.720000000001</v>
      </c>
      <c r="G24" s="19">
        <v>7787.71</v>
      </c>
    </row>
    <row r="25" spans="1:10" ht="15.75" x14ac:dyDescent="0.25">
      <c r="A25" s="132" t="s">
        <v>86</v>
      </c>
      <c r="B25" s="133"/>
      <c r="C25" s="133"/>
      <c r="D25" s="134"/>
      <c r="E25" s="19">
        <v>9304.14</v>
      </c>
      <c r="F25" s="19">
        <v>8996.48</v>
      </c>
      <c r="G25" s="19">
        <v>620.37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25" t="s">
        <v>15</v>
      </c>
      <c r="B27" s="125"/>
      <c r="C27" s="125"/>
      <c r="D27" s="125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4" t="s">
        <v>94</v>
      </c>
      <c r="B30" s="64"/>
      <c r="C30" s="64"/>
      <c r="D30" s="64"/>
      <c r="E30" s="64"/>
      <c r="F30" s="40">
        <f>'Циолковского 40(2022)'!F64</f>
        <v>-164436.02211368061</v>
      </c>
      <c r="G30" s="59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33719.788635087563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6">
        <f>'[7]УК ВР декабрь нар'!W188+'[7]УК ВР декабрь нар'!FE188</f>
        <v>14788.225513824309</v>
      </c>
      <c r="G33" s="1"/>
      <c r="H33" s="1"/>
      <c r="L33" s="63"/>
    </row>
    <row r="34" spans="1:12" ht="15.75" hidden="1" x14ac:dyDescent="0.25">
      <c r="A34" s="72" t="s">
        <v>31</v>
      </c>
      <c r="B34" s="67"/>
      <c r="C34" s="67"/>
      <c r="D34" s="67"/>
      <c r="E34" s="68"/>
      <c r="F34" s="26">
        <f>'[7]УК ВР декабрь нар'!FF188+'[7]УК ВР декабрь нар'!X188</f>
        <v>3628.9262452782282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6">
        <f>'[7]УК ВР декабрь нар'!Y188+'[7]УК ВР декабрь нар'!FH188+'[7]УК ВР декабрь нар'!AW188</f>
        <v>1388.5738999999999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6">
        <f>'[7]УК ВР декабрь нар'!AV188+'[7]УК ВР декабрь нар'!FX188</f>
        <v>2.3259665894245654E-8</v>
      </c>
      <c r="G36" s="1"/>
      <c r="H36" s="1"/>
    </row>
    <row r="37" spans="1:12" ht="26.45" hidden="1" customHeight="1" x14ac:dyDescent="0.25">
      <c r="A37" s="77" t="s">
        <v>61</v>
      </c>
      <c r="B37" s="85"/>
      <c r="C37" s="85"/>
      <c r="D37" s="85"/>
      <c r="E37" s="86"/>
      <c r="F37" s="26">
        <f>'[7]УК ВР декабрь нар'!FY188+'[7]УК ВР декабрь нар'!AX188</f>
        <v>13914.06297596177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SUM(F40:F44)+103339.12</f>
        <v>327094.92648388277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6" hidden="1" customHeight="1" x14ac:dyDescent="0.25">
      <c r="A40" s="80" t="s">
        <v>95</v>
      </c>
      <c r="B40" s="80"/>
      <c r="C40" s="80"/>
      <c r="D40" s="80"/>
      <c r="E40" s="80"/>
      <c r="F40" s="26">
        <f>'[7]УК ВР март нар'!CQ188+'[7]УК ВР декабрь нар'!CT188+'[7]УК ВР декабрь нар'!ED188+'[7]УК ВР декабрь нар'!EE188</f>
        <v>200803.5650261335</v>
      </c>
      <c r="G40" s="1"/>
      <c r="H40" s="1"/>
      <c r="L40" s="33"/>
    </row>
    <row r="41" spans="1:12" ht="15.6" hidden="1" customHeight="1" x14ac:dyDescent="0.25">
      <c r="A41" s="80" t="s">
        <v>31</v>
      </c>
      <c r="B41" s="80"/>
      <c r="C41" s="80"/>
      <c r="D41" s="80"/>
      <c r="E41" s="80"/>
      <c r="F41" s="26">
        <f>'[7]УК ВР март нар'!CR188+'[7]УК ВР декабрь нар'!EF188</f>
        <v>2200.8027997666013</v>
      </c>
      <c r="G41" s="1"/>
      <c r="H41" s="1"/>
    </row>
    <row r="42" spans="1:12" ht="15.6" hidden="1" customHeight="1" x14ac:dyDescent="0.25">
      <c r="A42" s="80" t="s">
        <v>18</v>
      </c>
      <c r="B42" s="80"/>
      <c r="C42" s="80"/>
      <c r="D42" s="80"/>
      <c r="E42" s="80"/>
      <c r="F42" s="26">
        <f>'[7]УК ВР март нар'!CS188+'[7]УК ВР декабрь нар'!EG188</f>
        <v>11255.471847637844</v>
      </c>
      <c r="G42" s="1"/>
      <c r="H42" s="1"/>
    </row>
    <row r="43" spans="1:12" ht="15.6" hidden="1" customHeight="1" x14ac:dyDescent="0.25">
      <c r="A43" s="80" t="s">
        <v>19</v>
      </c>
      <c r="B43" s="80"/>
      <c r="C43" s="80"/>
      <c r="D43" s="80"/>
      <c r="E43" s="80"/>
      <c r="F43" s="26">
        <f>'[7]УК ВР декабрь нар'!FA188</f>
        <v>4221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6">
        <f>'[7]УК ВР март нар'!DI188+'[7]УК ВР декабрь нар'!FB188</f>
        <v>5274.9668103448275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7">
        <f>SUM(F46:F54)</f>
        <v>175756.9688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6">
        <f>'[7]УК ВР декабрь нар'!GO188+'[7]УК ВР декабрь нар'!GP188</f>
        <v>174243.68</v>
      </c>
      <c r="G46" s="1"/>
      <c r="H46" s="1"/>
      <c r="L46" s="33"/>
    </row>
    <row r="47" spans="1:12" ht="15.75" hidden="1" x14ac:dyDescent="0.25">
      <c r="A47" s="72" t="s">
        <v>31</v>
      </c>
      <c r="B47" s="67"/>
      <c r="C47" s="67"/>
      <c r="D47" s="67"/>
      <c r="E47" s="67"/>
      <c r="F47" s="26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6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6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6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6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6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6">
        <f>'[7]УК ВР декабрь нар'!GR188+'[7]УК ВР декабрь нар'!GS188+'[7]УК ВР декабрь нар'!GT188+'[7]УК ВР декабрь нар'!GU188+'[7]УК ВР декабрь нар'!GV188+'[7]УК ВР декабрь нар'!GW188+'[7]УК ВР декабрь нар'!GX188+'[7]УК ВР декабрь нар'!GY188+'[7]УК ВР декабрь нар'!GZ188</f>
        <v>1513.2887999999998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6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4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7">
        <f>F31+F38+F45+F55</f>
        <v>536571.68391897029</v>
      </c>
      <c r="H56" s="1"/>
      <c r="K56" s="20"/>
    </row>
    <row r="57" spans="1:15" ht="15.75" x14ac:dyDescent="0.25">
      <c r="A57" s="32" t="s">
        <v>66</v>
      </c>
      <c r="B57" s="60"/>
      <c r="C57" s="60"/>
      <c r="D57" s="60"/>
      <c r="E57" s="60"/>
      <c r="F57" s="27">
        <f>F58+F59+F60</f>
        <v>79188.649999999994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6">
        <v>21057.01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6">
        <v>58131.64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6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7">
        <f>F56+F57</f>
        <v>615760.33391897031</v>
      </c>
      <c r="G61" s="1"/>
      <c r="H61" s="1"/>
      <c r="N61" s="20"/>
      <c r="O61" s="20"/>
    </row>
    <row r="62" spans="1:15" ht="15.75" x14ac:dyDescent="0.25">
      <c r="A62" s="64" t="s">
        <v>26</v>
      </c>
      <c r="B62" s="64"/>
      <c r="C62" s="64"/>
      <c r="D62" s="64"/>
      <c r="E62" s="64"/>
      <c r="F62" s="28">
        <f>E17</f>
        <v>665407.36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7">
        <f>F17</f>
        <v>642501.78</v>
      </c>
      <c r="G63" s="1"/>
      <c r="H63" s="29"/>
    </row>
    <row r="64" spans="1:15" ht="15.75" x14ac:dyDescent="0.25">
      <c r="A64" s="65" t="s">
        <v>88</v>
      </c>
      <c r="B64" s="65"/>
      <c r="C64" s="65"/>
      <c r="D64" s="65"/>
      <c r="E64" s="65"/>
      <c r="F64" s="27">
        <f>F30+F62-F61</f>
        <v>-114788.99603265093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89</v>
      </c>
      <c r="B68" s="139"/>
      <c r="C68" s="139"/>
      <c r="D68" s="139"/>
      <c r="E68" s="139"/>
      <c r="F68" s="51">
        <f>F64-G17</f>
        <v>-226331.59603265094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Циолковского 40</vt:lpstr>
      <vt:lpstr>Циолковского 40(2019)</vt:lpstr>
      <vt:lpstr>Циолковского 40(2020)</vt:lpstr>
      <vt:lpstr>Циолковского 40(2021)</vt:lpstr>
      <vt:lpstr>Циолковского 40(2022)</vt:lpstr>
      <vt:lpstr>Циолковского 40(2023)</vt:lpstr>
      <vt:lpstr>'Циолковского 40'!Область_печати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2023-03-29T07:30:30Z</cp:lastPrinted>
  <dcterms:created xsi:type="dcterms:W3CDTF">2013-05-24T09:13:10Z</dcterms:created>
  <dcterms:modified xsi:type="dcterms:W3CDTF">2024-05-20T07:51:50Z</dcterms:modified>
</cp:coreProperties>
</file>